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Epic Overview" sheetId="1" state="visible" r:id="rId3"/>
    <sheet name="User Stories" sheetId="2" state="visible" r:id="rId4"/>
    <sheet name="Sprint Plan" sheetId="3" state="visible" r:id="rId5"/>
    <sheet name="Dependencies" sheetId="4" state="visible" r:id="rId6"/>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<sst xmlns="http://schemas.openxmlformats.org/spreadsheetml/2006/main" count="702" uniqueCount="416">
  <si>
    <t xml:space="preserve">MLL Intake - Quotation Estimation AI Agent | JIRA User Stories</t>
  </si>
  <si>
    <t xml:space="preserve">Project: SDSREQUEST | Platform: LangFlow | Sprint Duration: 2 weeks | Total: 8 Sprints (2 months)</t>
  </si>
  <si>
    <t xml:space="preserve">Epic ID</t>
  </si>
  <si>
    <t xml:space="preserve">Epic Name</t>
  </si>
  <si>
    <t xml:space="preserve">Description</t>
  </si>
  <si>
    <t xml:space="preserve">Sprint(s)</t>
  </si>
  <si>
    <t xml:space="preserve">Total Story Points</t>
  </si>
  <si>
    <t xml:space="preserve"># Stories</t>
  </si>
  <si>
    <t xml:space="preserve">Priority</t>
  </si>
  <si>
    <t xml:space="preserve">Status</t>
  </si>
  <si>
    <t xml:space="preserve">ABFZ-QE-EP01</t>
  </si>
  <si>
    <t xml:space="preserve">PDF Invoice Extraction Pipeline</t>
  </si>
  <si>
    <t xml:space="preserve">Extract cost/quotation data from ~2,200 PDF invoices attached to historical Jira Epics using LLM-powered document parsing</t>
  </si>
  <si>
    <t xml:space="preserve">Sprint 1-2</t>
  </si>
  <si>
    <t xml:space="preserve">Highest</t>
  </si>
  <si>
    <t xml:space="preserve">To Do</t>
  </si>
  <si>
    <t xml:space="preserve">ABFZ-QE-EP02</t>
  </si>
  <si>
    <t xml:space="preserve">Historical Cost Knowledge Graph</t>
  </si>
  <si>
    <t xml:space="preserve">Build a Neo4j knowledge graph of historical costs, vendors, components, and resolution timelines from 16,852 records</t>
  </si>
  <si>
    <t xml:space="preserve">Sprint 2-3</t>
  </si>
  <si>
    <t xml:space="preserve">ABFZ-QE-EP03</t>
  </si>
  <si>
    <t xml:space="preserve">Complexity Scoring &amp; Estimation Engine</t>
  </si>
  <si>
    <t xml:space="preserve">Develop ML-driven complexity scoring and cost estimation model using historical patterns (12-20 day completion range)</t>
  </si>
  <si>
    <t xml:space="preserve">Sprint 3-4</t>
  </si>
  <si>
    <t xml:space="preserve">High</t>
  </si>
  <si>
    <t xml:space="preserve">ABFZ-QE-EP04</t>
  </si>
  <si>
    <t xml:space="preserve">LangFlow Quote Agent Development</t>
  </si>
  <si>
    <t xml:space="preserve">Build the Quote Agent as a new specialized agent in the LangFlow multi-agent system with GraphRAG retrieval</t>
  </si>
  <si>
    <t xml:space="preserve">Sprint 4-5</t>
  </si>
  <si>
    <t xml:space="preserve">ABFZ-QE-EP05</t>
  </si>
  <si>
    <t xml:space="preserve">Estimation Conversation Workflow</t>
  </si>
  <si>
    <t xml:space="preserve">End-to-end conversational workflow for users to request and receive cost estimates through the Streamlit chat UI</t>
  </si>
  <si>
    <t xml:space="preserve">Sprint 5-6</t>
  </si>
  <si>
    <t xml:space="preserve">ABFZ-QE-EP06</t>
  </si>
  <si>
    <t xml:space="preserve">Enterprise Integration &amp; Reporting</t>
  </si>
  <si>
    <t xml:space="preserve">Integrate estimation output with IRIS/Jira for quote attachment, dashboard reporting, and audit trail</t>
  </si>
  <si>
    <t xml:space="preserve">Sprint 6-7</t>
  </si>
  <si>
    <t xml:space="preserve">Medium</t>
  </si>
  <si>
    <t xml:space="preserve">ABFZ-QE-EP07</t>
  </si>
  <si>
    <t xml:space="preserve">Testing, UAT &amp; Production Deployment</t>
  </si>
  <si>
    <t xml:space="preserve">End-to-end testing, user acceptance testing, performance benchmarking, and production go-live</t>
  </si>
  <si>
    <t xml:space="preserve">Sprint 7-8</t>
  </si>
  <si>
    <t xml:space="preserve">TOTAL</t>
  </si>
  <si>
    <t xml:space="preserve">Story ID</t>
  </si>
  <si>
    <t xml:space="preserve">Epic</t>
  </si>
  <si>
    <t xml:space="preserve">Issue Type</t>
  </si>
  <si>
    <t xml:space="preserve">Summary</t>
  </si>
  <si>
    <t xml:space="preserve">User Story</t>
  </si>
  <si>
    <t xml:space="preserve">Acceptance Criteria (Gherkin)</t>
  </si>
  <si>
    <t xml:space="preserve">Definition of Done</t>
  </si>
  <si>
    <t xml:space="preserve">Story Points</t>
  </si>
  <si>
    <t xml:space="preserve">Sprint</t>
  </si>
  <si>
    <t xml:space="preserve">Labels</t>
  </si>
  <si>
    <t xml:space="preserve">Components</t>
  </si>
  <si>
    <t xml:space="preserve">Dependencies</t>
  </si>
  <si>
    <t xml:space="preserve">Platform</t>
  </si>
  <si>
    <t xml:space="preserve">Compliance</t>
  </si>
  <si>
    <t xml:space="preserve">ABFZ-QE-001</t>
  </si>
  <si>
    <t xml:space="preserve">Story</t>
  </si>
  <si>
    <t xml:space="preserve">System can batch-extract PDF attachments from historical Jira Epics via REST API</t>
  </si>
  <si>
    <t xml:space="preserve">As a data engineer
I want to programmatically extract all PDF attachments from ~2,200 completed Jira Epics in the ABFZ project
So that I can build a corpus of historical invoices/quotations for the estimation engine</t>
  </si>
  <si>
    <t xml:space="preserve">Given 7,210 Jira Epics exist in the ABFZ project
When the extraction pipeline runs with filter status=Completed AND has_attachments=true
Then all PDF attachments are downloaded and stored with metadata linking them to their parent Epic key
Given a Jira Epic ABFZ-87126 has 2 PDF attachments
When the extractor processes this Epic
Then both PDFs are saved as {epic_key}_{attachment_id}.pdf with a JSON manifest recording filename, size, upload_date, and uploader</t>
  </si>
  <si>
    <t xml:space="preserve">- PDF extraction script handles pagination (100 records/batch) for all 7,210 Epics
- Manifest JSON generated mapping each PDF to its parent Epic, RITM, site, and component
- Error handling for API rate limits, missing attachments, and corrupt PDFs
- Minimum 2,200 PDFs extracted with &gt;98% success rate
- Code reviewed and merged to main branch</t>
  </si>
  <si>
    <t xml:space="preserve">Sprint 1</t>
  </si>
  <si>
    <t xml:space="preserve">data-pipeline, pdf-extraction</t>
  </si>
  <si>
    <t xml:space="preserve">backend, data-engineering</t>
  </si>
  <si>
    <t xml:space="preserve">Jira REST API access token</t>
  </si>
  <si>
    <t xml:space="preserve">backend</t>
  </si>
  <si>
    <t xml:space="preserve">J&amp;J Data Policy</t>
  </si>
  <si>
    <t xml:space="preserve">ABFZ-QE-002</t>
  </si>
  <si>
    <t xml:space="preserve">LLM-powered PDF parser extracts structured quotation data from vendor invoices</t>
  </si>
  <si>
    <t xml:space="preserve">As a data engineer
I want to use an LLM (Claude/GPT-4) to parse unstructured PDF invoices into structured JSON with vendor name, line items, unit costs, total cost, and currency
So that the estimation engine has clean, queryable cost data</t>
  </si>
  <si>
    <t xml:space="preserve">Given a PDF invoice from vendor 'Cisco' for network switches totaling $45,000
When the LLM parser processes the document
Then a JSON object is returned with: vendor='Cisco', line_items=[{item:'Catalyst 9300', qty:10, unit_cost:4500}], total_cost=45000, currency='USD'
Given a PDF with poor scan quality or handwritten notes
When the parser cannot extract with &gt;80% confidence
Then the record is flagged for manual review with confidence_score and extraction_notes</t>
  </si>
  <si>
    <t xml:space="preserve">- LLM prompt template handles 5+ invoice formats (table-based, line-item, summary-only, multi-page, mixed)
- Structured JSON output validated against quotation schema
- Confidence scoring per field (0.0-1.0)
- Manual review queue for low-confidence extractions (&lt;0.8)
- Processing rate: &gt;50 PDFs/hour
- Unit tests with 20 sample invoices across formats</t>
  </si>
  <si>
    <t xml:space="preserve">llm, pdf-parsing, data-extraction</t>
  </si>
  <si>
    <t xml:space="preserve">backend, ai-ml</t>
  </si>
  <si>
    <t xml:space="preserve">LLM API access (Claude/GPT-4)</t>
  </si>
  <si>
    <t xml:space="preserve">ABFZ-QE-003</t>
  </si>
  <si>
    <t xml:space="preserve">Quotation data validation and normalization pipeline</t>
  </si>
  <si>
    <t xml:space="preserve">As a data engineer
I want to normalize extracted quotation data (currency conversion, vendor name dedup, cost category mapping)
So that the estimation model receives consistent, comparable data across all historical records</t>
  </si>
  <si>
    <t xml:space="preserve">Given extracted costs in EUR, GBP, and USD from different invoices
When the normalization pipeline runs
Then all costs are converted to USD using the exchange rate at the invoice date
Given vendor names 'Cisco Systems Inc', 'CISCO', and 'cisco systems'
When deduplication runs
Then all three are mapped to canonical vendor_id 'VENDOR_CISCO'</t>
  </si>
  <si>
    <t xml:space="preserve">- Currency normalization to USD for all records
- Vendor name canonicalization with fuzzy matching (&gt;0.85 similarity)
- Cost category taxonomy applied (Hardware, Software, Labor, Network, Infrastructure)
- Outlier detection flags costs &gt;3 standard deviations from category mean
- Data quality report generated with completeness metrics</t>
  </si>
  <si>
    <t xml:space="preserve">data-quality, normalization</t>
  </si>
  <si>
    <t xml:space="preserve">ABFZ-QE-001, ABFZ-QE-002</t>
  </si>
  <si>
    <t xml:space="preserve">None</t>
  </si>
  <si>
    <t xml:space="preserve">ABFZ-QE-004</t>
  </si>
  <si>
    <t xml:space="preserve">Quotation JSON schema and storage in Neo4j as Cost nodes</t>
  </si>
  <si>
    <t xml:space="preserve">As a data engineer
I want to store normalized quotation data as Cost nodes in the Neo4j knowledge graph linked to their parent JiraEpic nodes
So that GraphRAG queries can retrieve cost context alongside request details</t>
  </si>
  <si>
    <t xml:space="preserve">Given a normalized quotation for Epic ABFZ-87126 with total_cost=$45,000 and vendor='Cisco'
When the graph loader inserts the data
Then a Cost node is created with properties {total_cost, vendor, category, line_items, currency, invoice_date} and linked via HAS_QUOTATION relationship to the JiraEpic node
Given a Cypher query: MATCH (e:JiraEpic)-[:HAS_QUOTATION]-&gt;(c:Cost) WHERE e.key='ABFZ-87126' RETURN c
Then the correct cost data is returned in &lt;3ms</t>
  </si>
  <si>
    <t xml:space="preserve">- Cost node schema defined and documented
- HAS_QUOTATION relationship type created in Neo4j
- All ~2,200 quotations loaded as graph nodes
- HNSW vector index extended to include cost embeddings
- Cypher queries validated for cost retrieval
- Graph integrity check: zero orphan Cost nodes</t>
  </si>
  <si>
    <t xml:space="preserve">Sprint 2</t>
  </si>
  <si>
    <t xml:space="preserve">knowledge-graph, neo4j</t>
  </si>
  <si>
    <t xml:space="preserve">ABFZ-QE-003, Neo4j cluster</t>
  </si>
  <si>
    <t xml:space="preserve">ABFZ-QE-005</t>
  </si>
  <si>
    <t xml:space="preserve">PDF extraction monitoring dashboard and error recovery</t>
  </si>
  <si>
    <t xml:space="preserve">As a platform engineer
I want a monitoring dashboard that tracks PDF extraction progress, success/failure rates, and provides retry capability for failed extractions
So that the data pipeline is observable and recoverable</t>
  </si>
  <si>
    <t xml:space="preserve">Given the PDF extraction pipeline is running
When I access the monitoring dashboard
Then I see real-time counts of: total_processed, success, failed, pending, and average_processing_time
Given 15 PDFs failed extraction due to API timeout
When I click 'Retry Failed'
Then those 15 PDFs are re-queued and processed</t>
  </si>
  <si>
    <t xml:space="preserve">- Dashboard displays extraction metrics in real-time
- Retry mechanism for failed extractions (max 3 retries with exponential backoff)
- Alert notification when failure rate &gt;5%
- Extraction logs stored for audit trail
- Dashboard accessible via Streamlit admin panel</t>
  </si>
  <si>
    <t xml:space="preserve">monitoring, observability</t>
  </si>
  <si>
    <t xml:space="preserve">frontend, backend</t>
  </si>
  <si>
    <t xml:space="preserve">web</t>
  </si>
  <si>
    <t xml:space="preserve">ABFZ-QE-006</t>
  </si>
  <si>
    <t xml:space="preserve">Multi-format PDF handler for scanned, digital, and multi-page invoices</t>
  </si>
  <si>
    <t xml:space="preserve">As a data engineer
I want the PDF parser to handle scanned images (OCR), native digital PDFs, and multi-page invoices with continuation tables
So that no invoice format is excluded from the extraction pipeline</t>
  </si>
  <si>
    <t xml:space="preserve">Given a scanned PDF invoice (image-based, no selectable text)
When the parser processes it
Then OCR is applied first, then LLM extraction runs on the OCR text with &gt;85% accuracy
Given a 5-page invoice with line items spanning pages 2-4
When the parser processes it
Then all line items across pages are consolidated into a single quotation record</t>
  </si>
  <si>
    <t xml:space="preserve">- OCR integration (Tesseract/AWS Textract) for scanned PDFs
- Multi-page table continuation detection and merging
- Format detection: digital vs scanned classification
- Support for 5+ common invoice layouts
- Test suite with 30 diverse invoice samples</t>
  </si>
  <si>
    <t xml:space="preserve">ocr, pdf-parsing</t>
  </si>
  <si>
    <t xml:space="preserve">ABFZ-QE-007</t>
  </si>
  <si>
    <t xml:space="preserve">Build cost-enriched knowledge graph schema with vendor, component, and timeline dimensions</t>
  </si>
  <si>
    <t xml:space="preserve">As a data architect
I want to extend the existing Neo4j knowledge graph schema with Cost, Vendor, CostCategory, and Timeline nodes and their relationships
So that the estimation engine can query multi-dimensional cost patterns</t>
  </si>
  <si>
    <t xml:space="preserve">Given the existing graph has JiraEpic, UserStory, RITM, Site, and Component nodes
When the schema extension is applied
Then new node types (Cost, Vendor, CostCategory, Timeline) and relationships (HAS_QUOTATION, PROVIDED_BY, CATEGORIZED_AS, COMPLETED_IN) are created
Given a query: MATCH (s:Site {name:'JUAREZ'})&lt;-[:LOCATED_AT]-(e:JiraEpic)-[:HAS_QUOTATION]-&gt;(c:Cost)-[:PROVIDED_BY]-&gt;(v:Vendor) RETURN v.name, avg(c.total_cost)
Then accurate vendor cost averages per site are returned</t>
  </si>
  <si>
    <t xml:space="preserve">- Schema extension document reviewed and approved
- All new node types and relationships created in Neo4j
- Migration script handles existing data without downtime
- Schema validation queries pass 100%
- Documentation updated in architecture guide</t>
  </si>
  <si>
    <t xml:space="preserve">knowledge-graph, schema-design</t>
  </si>
  <si>
    <t xml:space="preserve">ABFZ-QE-008</t>
  </si>
  <si>
    <t xml:space="preserve">Historical completion timeline analysis and Timeline node creation</t>
  </si>
  <si>
    <t xml:space="preserve">As a data scientist
I want to analyze completion timelines from 6,074 completed Epics (created_date to resolved_date) and store duration patterns as Timeline nodes
So that the estimation engine can predict delivery timelines based on complexity</t>
  </si>
  <si>
    <t xml:space="preserve">Given 6,074 completed Epics with created and resolved timestamps
When the timeline analysis pipeline runs
Then Timeline nodes are created with properties {duration_days, complexity_bucket, component, site_region} linked to their Epic
Given I query average duration for Network requests at JUAREZ site
Then the result is 14.5 days (±3.2 days) based on 47 historical records</t>
  </si>
  <si>
    <t xml:space="preserve">- Duration calculated for all 6,074 completed Epics
- Complexity buckets defined: Simple (1-7 days), Medium (8-14 days), Complex (15-20 days), Extended (20+ days)
- Statistical distribution per component type documented
- Outlier removal for cancelled/stalled Epics
- Timeline nodes linked to Epics via COMPLETED_IN relationship</t>
  </si>
  <si>
    <t xml:space="preserve">analytics, timeline</t>
  </si>
  <si>
    <t xml:space="preserve">Jira Epics dataset (7,210 records)</t>
  </si>
  <si>
    <t xml:space="preserve">ABFZ-QE-009</t>
  </si>
  <si>
    <t xml:space="preserve">Vendor cost pattern analysis and embeddings generation</t>
  </si>
  <si>
    <t xml:space="preserve">As a data scientist
I want to generate embedding vectors for cost patterns (vendor + component + site + cost_range) and index them in the HNSW vector index
So that semantic similarity search can find comparable historical quotations</t>
  </si>
  <si>
    <t xml:space="preserve">Given 2,200 quotation records with vendor, component, site, and cost data
When embeddings are generated using sentence-transformers (384-dim)
Then each Cost node has an embedding vector stored and indexed in the HNSW vector index
Given a new request for 'Network switch installation at Leeds site'
When vector similarity search runs against cost embeddings
Then the top-5 most similar historical quotations are returned with similarity scores &gt;0.7</t>
  </si>
  <si>
    <t xml:space="preserve">- Cost pattern embeddings generated for all ~2,200 records
- HNSW vector index created: cost_embeddings (384 dimensions, cosine similarity)
- Query latency &lt;3ms for top-5 retrieval
- Similarity search validated against 50 test queries
- MRR &gt;0.85 for cost retrieval</t>
  </si>
  <si>
    <t xml:space="preserve">Sprint 3</t>
  </si>
  <si>
    <t xml:space="preserve">embeddings, vector-search</t>
  </si>
  <si>
    <t xml:space="preserve">ABFZ-QE-007, sentence-transformers model</t>
  </si>
  <si>
    <t xml:space="preserve">ABFZ-QE-010</t>
  </si>
  <si>
    <t xml:space="preserve">Cost aggregation Cypher queries and materialized views</t>
  </si>
  <si>
    <t xml:space="preserve">As a backend developer
I want pre-built Cypher queries and materialized views for common cost aggregations (by site, component, vendor, year, complexity)
So that the Quote Agent can retrieve estimation data with sub-3ms latency</t>
  </si>
  <si>
    <t xml:space="preserve">Given the knowledge graph has 2,200 Cost nodes with relationships
When the materialized view for 'avg_cost_by_component_and_site' is queried
Then results return in &lt;3ms with accurate averages
Given 15 standard aggregation queries are defined
When each is executed against the full graph
Then all return correct results within latency targets</t>
  </si>
  <si>
    <t xml:space="preserve">- 15 standard cost aggregation Cypher queries created and tested
- Materialized views for top 5 hot queries
- Query performance benchmarked: all &lt;3ms at p95
- Query library documented with input/output specifications
- Integration tests with mock data pass 100%</t>
  </si>
  <si>
    <t xml:space="preserve">cypher, query-optimization</t>
  </si>
  <si>
    <t xml:space="preserve">ABFZ-QE-011</t>
  </si>
  <si>
    <t xml:space="preserve">ETL pipeline for weekly cost data refresh from new completed Epics</t>
  </si>
  <si>
    <t xml:space="preserve">As a platform engineer
I want an automated weekly ETL pipeline that processes newly completed Epics, extracts their PDF quotations, and updates the knowledge graph
So that the estimation model stays current with latest cost data</t>
  </si>
  <si>
    <t xml:space="preserve">Given 5 new Epics completed this week with PDF attachments
When the weekly ETL pipeline runs (scheduled Sunday 2AM EST)
Then new Cost nodes are created, embeddings generated, and HNSW index updated
Given the ETL pipeline encounters a corrupt PDF
When it fails to parse that record
Then it logs the error, skips the record, and continues processing remaining Epics</t>
  </si>
  <si>
    <t xml:space="preserve">- Cron-scheduled pipeline runs weekly
- Incremental processing (only new/updated Epics since last run)
- Error handling with skip-and-log for individual record failures
- Pipeline completion notification via email/Slack
- Audit log with records processed, added, failed counts</t>
  </si>
  <si>
    <t xml:space="preserve">etl, automation</t>
  </si>
  <si>
    <t xml:space="preserve">ABFZ-QE-001, ABFZ-QE-004</t>
  </si>
  <si>
    <t xml:space="preserve">ABFZ-QE-012</t>
  </si>
  <si>
    <t xml:space="preserve">Complexity scoring model using historical request features</t>
  </si>
  <si>
    <t xml:space="preserve">As a data scientist
I want to build a complexity scoring model that rates new requests on a 1-10 scale using features like component type, site region, number of cable drops, network zones, and historical duration
So that the estimation engine can adjust cost and timeline predictions based on request complexity</t>
  </si>
  <si>
    <t xml:space="preserve">Given a new request: 'Network switch installation, 24 cable drops, JUAREZ site, ICE network zone'
When the complexity scorer evaluates the request
Then a score of 7.2/10 is returned with feature breakdown: {component_complexity: 0.8, scale_factor: 0.7, site_factor: 0.6, zone_factor: 0.9}
Given two requests with identical components but different scales (5 vs 50 cable drops)
When both are scored
Then the larger request scores at least 2 points higher</t>
  </si>
  <si>
    <t xml:space="preserve">- Complexity model trained on 6,074 completed Epics
- Feature engineering: 12+ features extracted (component, site, region, scale, zone, vendor count, dependency count, etc.)
- Model accuracy &gt;85% against historical complexity labels
- Score breakdown with per-feature contribution
- Model serialized and versioned in model registry
- A/B comparison against manual complexity assessment</t>
  </si>
  <si>
    <t xml:space="preserve">ml-model, complexity-scoring</t>
  </si>
  <si>
    <t xml:space="preserve">ABFZ-QE-008, ABFZ-QE-009</t>
  </si>
  <si>
    <t xml:space="preserve">ABFZ-QE-013</t>
  </si>
  <si>
    <t xml:space="preserve">Cost estimation algorithm with confidence intervals</t>
  </si>
  <si>
    <t xml:space="preserve">As a data scientist
I want to build a cost estimation algorithm that predicts total cost with confidence intervals using GraphRAG retrieval of similar historical quotations
So that users receive a cost range (low/expected/high) rather than a single point estimate</t>
  </si>
  <si>
    <t xml:space="preserve">Given a request for 'Server Implementation at Limerick site, ProjectDemand'
When the estimation engine processes the request
Then it returns: {estimated_cost: {low: 32000, expected: 45000, high: 58000}, confidence: 0.82, similar_requests_used: 5, methodology: 'weighted_average_of_top5_similar'}
Given a request type with &lt;3 historical comparables
When estimation runs
Then confidence score is &lt;0.5 and a warning is returned: 'Limited historical data - estimate may be less reliable'</t>
  </si>
  <si>
    <t xml:space="preserve">- Estimation uses top-5 similar historical quotations from GraphRAG
- Weighted average with similarity score as weight
- Confidence intervals: 10th percentile (low), median (expected), 90th percentile (high)
- Confidence score based on: number of comparables, similarity scores, cost variance
- Low-data warning when &lt;3 comparables found
- Backtesting against 200 held-out records: MAPE &lt;25%</t>
  </si>
  <si>
    <t xml:space="preserve">estimation, algorithm</t>
  </si>
  <si>
    <t xml:space="preserve">ABFZ-QE-009, ABFZ-QE-012</t>
  </si>
  <si>
    <t xml:space="preserve">ABFZ-QE-014</t>
  </si>
  <si>
    <t xml:space="preserve">Timeline estimation based on complexity and historical patterns</t>
  </si>
  <si>
    <t xml:space="preserve">As a product owner
I want the system to estimate delivery timeline (in days) alongside cost, using complexity score and historical completion patterns
So that users get both cost and time estimates for planning purposes</t>
  </si>
  <si>
    <t xml:space="preserve">Given a request with complexity score 7.2 and component='Network'
When timeline estimation runs
Then it returns: {estimated_days: {optimistic: 12, expected: 16, pessimistic: 22}, based_on: 47_similar_completed_requests}
Given the historical data shows Network requests at JUAREZ average 14.5 days
When a new Network request for JUAREZ is estimated
Then the expected timeline is within ±20% of the historical average</t>
  </si>
  <si>
    <t xml:space="preserve">- Timeline prediction uses complexity score + component + site regression model
- Optimistic/expected/pessimistic range provided
- Model trained on 6,074 completed Epics with known durations
- Accuracy: MAE &lt;3 days on test set
- Integration with complexity scorer output</t>
  </si>
  <si>
    <t xml:space="preserve">Sprint 4</t>
  </si>
  <si>
    <t xml:space="preserve">estimation, timeline</t>
  </si>
  <si>
    <t xml:space="preserve">ABFZ-QE-008, ABFZ-QE-012</t>
  </si>
  <si>
    <t xml:space="preserve">ABFZ-QE-015</t>
  </si>
  <si>
    <t xml:space="preserve">Estimation model API endpoint with request/response contract</t>
  </si>
  <si>
    <t xml:space="preserve">As a backend developer
I want a FastAPI endpoint POST /api/v1/estimate that accepts request details and returns cost + timeline estimates
So that the LangFlow Quote Agent can call the estimation engine as a tool</t>
  </si>
  <si>
    <t xml:space="preserve">Given a valid POST request with {site:'JUAREZ', component:'Network', request_type:'Switch Installation', scale:24}
When the API processes the request
Then a 200 response returns {cost_estimate:{low,expected,high}, timeline_estimate:{optimistic,expected,pessimistic}, complexity_score, confidence, similar_requests:[top5]}
Given an invalid request missing required field 'site'
When the API receives it
Then a 422 response returns with validation error details</t>
  </si>
  <si>
    <t xml:space="preserve">- FastAPI endpoint deployed and documented with OpenAPI spec
- Request/response schema validated with Pydantic models
- Latency &lt;500ms at p95
- Rate limiting: 100 requests/minute
- Health check endpoint at /api/v1/estimate/health
- Integration test suite with 20 test cases</t>
  </si>
  <si>
    <t xml:space="preserve">api, fastapi</t>
  </si>
  <si>
    <t xml:space="preserve">backend, api</t>
  </si>
  <si>
    <t xml:space="preserve">ABFZ-QE-013, ABFZ-QE-014</t>
  </si>
  <si>
    <t xml:space="preserve">api</t>
  </si>
  <si>
    <t xml:space="preserve">ABFZ-QE-016</t>
  </si>
  <si>
    <t xml:space="preserve">Estimation explanation generator for transparency</t>
  </si>
  <si>
    <t xml:space="preserve">As an MLL user
I want the estimation to include a human-readable explanation of how the cost and timeline were derived
So that I can understand and trust the estimate before submitting my intake request</t>
  </si>
  <si>
    <t xml:space="preserve">Given an estimation result with 5 similar historical requests
When the explanation generator runs
Then it produces: 'This estimate is based on 5 similar completed requests (avg similarity 0.87). The closest match was ABFZ-85432 (Network switch install at Gurabo, $42,000, 14 days). Costs adjusted +7% for site-specific factors.'
Given estimation confidence &lt;0.5
When explanation is generated
Then it includes a clear caveat about limited historical data</t>
  </si>
  <si>
    <t xml:space="preserve">- Natural language explanation generated for every estimate
- References specific comparable historical requests (anonymized if needed)
- Explains adjustments (site factor, complexity, scale)
- Confidence caveat for low-confidence estimates
- Explanation limited to 200 words for readability</t>
  </si>
  <si>
    <t xml:space="preserve">explainability, ux</t>
  </si>
  <si>
    <t xml:space="preserve">ABFZ-QE-017</t>
  </si>
  <si>
    <t xml:space="preserve">Model retraining pipeline triggered by new data threshold</t>
  </si>
  <si>
    <t xml:space="preserve">As a platform engineer
I want the complexity and estimation models to automatically retrain when 100+ new completed Epics with cost data are added to the knowledge graph
So that prediction accuracy improves over time without manual intervention</t>
  </si>
  <si>
    <t xml:space="preserve">Given 100 new completed Epics have been added since last model training
When the retraining trigger fires
Then new model versions are trained, evaluated against holdout set, and promoted if accuracy improves
Given the new model performs worse than the current model on the holdout set
When evaluation completes
Then the current model is retained and an alert is sent to the ML team</t>
  </si>
  <si>
    <t xml:space="preserve">- Automatic retraining trigger at 100 new records threshold
- Champion/challenger model comparison on holdout set
- Model versioning with rollback capability
- Training metrics logged (MAPE, MAE, R²)
- Notification on retrain completion with performance delta</t>
  </si>
  <si>
    <t xml:space="preserve">mlops, retraining</t>
  </si>
  <si>
    <t xml:space="preserve">ABFZ-QE-012, ABFZ-QE-013</t>
  </si>
  <si>
    <t xml:space="preserve">ABFZ-QE-018</t>
  </si>
  <si>
    <t xml:space="preserve">Quote Agent registered as 9th agent in LangFlow multi-agent system</t>
  </si>
  <si>
    <t xml:space="preserve">As a platform developer
I want to register a new 'Quote Agent' in the LangFlow multi-agent system alongside the existing 8 agents (Supervisor, Classifier, Intake, Network, Incident, Access, Status, Knowledge)
So that the Supervisor can route estimation requests to the Quote Agent</t>
  </si>
  <si>
    <t xml:space="preserve">Given the existing LangGraph state machine has 8 agents
When the Quote Agent is registered
Then the Supervisor Agent's routing table includes 'ESTIMATE_COST' intent → Quote Agent
Given a user message: 'How much would a network switch installation cost at our Juarez site?'
When the Classifier Agent processes it
Then intent='ESTIMATE_COST' is detected and the request is routed to the Quote Agent</t>
  </si>
  <si>
    <t xml:space="preserve">- Quote Agent registered in LangGraph state machine
- Supervisor routing updated with ESTIMATE_COST intent
- Classifier prompt updated to recognize estimation-related intents
- Agent handoff works correctly (Supervisor → Classifier → Quote Agent)
- No regression in existing 8 agent workflows
- Integration test: 10 estimation queries routed correctly</t>
  </si>
  <si>
    <t xml:space="preserve">langflow, multi-agent</t>
  </si>
  <si>
    <t xml:space="preserve">ABFZ-QE-015, existing multi-agent system</t>
  </si>
  <si>
    <t xml:space="preserve">ABFZ-QE-019</t>
  </si>
  <si>
    <t xml:space="preserve">Quote Agent tool integration: Estimation API + GraphRAG retrieval</t>
  </si>
  <si>
    <t xml:space="preserve">As a platform developer
I want the Quote Agent to have access to two tools: (1) the Estimation API endpoint and (2) Neo4j GraphRAG retrieval for similar historical requests
So that it can gather context and generate estimates within the conversation flow</t>
  </si>
  <si>
    <t xml:space="preserve">Given the Quote Agent receives a routed estimation request
When it processes the request
Then it calls the Estimation API with extracted parameters and retrieves top-5 similar requests from GraphRAG
Given the Estimation API returns a cost estimate with 5 similar requests
When the Quote Agent formulates its response
Then it presents the estimate with confidence, timeline, and explanation in a formatted chat response</t>
  </si>
  <si>
    <t xml:space="preserve">- Quote Agent has registered tools: estimate_cost(), search_similar_requests()
- Tool invocation follows LangGraph tool-calling pattern
- GraphRAG retrieval returns enriched context (cost, vendor, timeline from similar requests)
- Response formatting includes cost range, timeline, confidence, and explanation
- Error handling for API failures with graceful degradation</t>
  </si>
  <si>
    <t xml:space="preserve">Sprint 5</t>
  </si>
  <si>
    <t xml:space="preserve">langflow, tool-integration</t>
  </si>
  <si>
    <t xml:space="preserve">ABFZ-QE-015, ABFZ-QE-018</t>
  </si>
  <si>
    <t xml:space="preserve">ABFZ-QE-020</t>
  </si>
  <si>
    <t xml:space="preserve">Quote Agent conversational question flow for missing parameters</t>
  </si>
  <si>
    <t xml:space="preserve">As an MLL user
I want the Quote Agent to ask me clarifying questions when my estimation request is missing required information (site, component type, scale)
So that I can provide complete details and get an accurate estimate</t>
  </si>
  <si>
    <t xml:space="preserve">Given a user says 'How much will a network installation cost?'
When the Quote Agent identifies missing fields: site (required), scale/cable_drops (required)
Then it asks: 'I can help with that estimate! Which MLL site is this for? And approximately how many cable drops or connections are needed?'
Given the user provides 'Juarez, about 24 drops'
When the Quote Agent has all required fields
Then it calls the Estimation API and returns the estimate</t>
  </si>
  <si>
    <t xml:space="preserve">- Required fields for estimation: site, component_type, request_type
- Optional fields that improve accuracy: scale, vendor_preference, network_zone, timeline_urgency
- Smart question generation asks only for missing fields (max 3 questions)
- Context pre-filling from conversation history
- Conversation state tracked in Redis session</t>
  </si>
  <si>
    <t xml:space="preserve">conversation-flow, ux</t>
  </si>
  <si>
    <t xml:space="preserve">ABFZ-QE-021</t>
  </si>
  <si>
    <t xml:space="preserve">Quote Agent handles estimation during active Intake workflow</t>
  </si>
  <si>
    <t xml:space="preserve">As an MLL user submitting an Intake request
I want to ask 'How much will this cost?' mid-conversation with the Intake Agent
So that I can get a cost estimate without abandoning my current submission workflow</t>
  </si>
  <si>
    <t xml:space="preserve">Given a user is mid-way through an Intake Agent workflow (site and component already collected)
When the user asks 'What's the estimated cost for this?'
Then the Supervisor delegates to Quote Agent with pre-filled context, returns the estimate, and seamlessly returns to the Intake Agent workflow
Given the Quote Agent provides an estimate
When the user says 'OK, let me continue with the submission'
Then the Intake Agent resumes from where it left off with all previously collected fields preserved</t>
  </si>
  <si>
    <t xml:space="preserve">- Multi-agent handoff: Intake → Quote → Intake preserves conversation state
- Pre-filled context from Intake workflow (site, component, request_type) passed to Quote Agent
- Return-to-previous-agent capability via LangGraph state management
- No data loss during agent transitions
- Integration test: complete Intake + mid-flow estimation + resume Intake</t>
  </si>
  <si>
    <t xml:space="preserve">multi-agent, workflow</t>
  </si>
  <si>
    <t xml:space="preserve">ABFZ-QE-018, ABFZ-QE-020, existing Intake Agent</t>
  </si>
  <si>
    <t xml:space="preserve">ABFZ-QE-022</t>
  </si>
  <si>
    <t xml:space="preserve">Quote Agent response formatting with decision analysis panel</t>
  </si>
  <si>
    <t xml:space="preserve">As an MLL user
I want the estimation result displayed in a structured format with cost breakdown, timeline, confidence meter, and similar historical requests
So that I can make informed decisions about proceeding with the intake</t>
  </si>
  <si>
    <t xml:space="preserve">Given the Quote Agent has an estimation result
When it renders the response in Streamlit
Then it displays: (1) Cost range bar (low/expected/high), (2) Timeline bar (optimistic/expected/pessimistic), (3) Confidence meter, (4) Top-3 similar requests as clickable references, (5) Explanation text
Given the user clicks on a similar historical request reference
Then the Status Agent retrieves and displays details of that Jira Epic</t>
  </si>
  <si>
    <t xml:space="preserve">- Structured estimation card rendered in Streamlit chat
- Visual elements: cost range bar, timeline bar, confidence indicator
- Similar requests shown as clickable Jira links
- Export option: 'Save Estimate as PDF' for stakeholder sharing
- Mobile-responsive layout
- Consistent with existing UI enterprise styling</t>
  </si>
  <si>
    <t xml:space="preserve">ui, formatting</t>
  </si>
  <si>
    <t xml:space="preserve">ABFZ-QE-019, Streamlit UI</t>
  </si>
  <si>
    <t xml:space="preserve">ABFZ-QE-023</t>
  </si>
  <si>
    <t xml:space="preserve">End-to-end estimation workflow: user request to estimate delivery</t>
  </si>
  <si>
    <t xml:space="preserve">As an MLL site engineer
I want to describe my IT need in natural language and receive a cost and timeline estimate within 3 minutes
So that I can plan my budget before formally submitting an intake request</t>
  </si>
  <si>
    <t xml:space="preserve">Given a user types: 'We need to install 30 network switches at our Jacksonville facility for the new production line'
When the system processes end-to-end (classify → route → estimate)
Then within 60 seconds the user receives: cost estimate ($35K-$52K-$68K), timeline (12-16-22 days), confidence 0.84, and 5 similar past projects
Given the same user then says 'Submit this as an intake request'
When the workflow transitions
Then the Intake Agent begins with all estimation data pre-filled, reducing questions needed</t>
  </si>
  <si>
    <t xml:space="preserve">- End-to-end latency &lt;60 seconds from query to estimate
- Natural language understanding for component, site, and scale extraction
- Seamless transition from estimate to intake submission
- Pre-filling of Intake fields from estimation context
- Conversation log preserved for audit trail</t>
  </si>
  <si>
    <t xml:space="preserve">e2e-workflow, ux</t>
  </si>
  <si>
    <t xml:space="preserve">ABFZ-QE-018 through ABFZ-QE-022</t>
  </si>
  <si>
    <t xml:space="preserve">ABFZ-QE-024</t>
  </si>
  <si>
    <t xml:space="preserve">Comparative estimation: user can compare scenarios side-by-side</t>
  </si>
  <si>
    <t xml:space="preserve">As an MLL project manager
I want to compare cost estimates for different approaches (e.g., 'What if we do 10 switches now and 20 later vs all 30 at once?')
So that I can optimize budget allocation across phases</t>
  </si>
  <si>
    <t xml:space="preserve">Given a user asks for estimate A (30 switches at once) and estimate B (10 now + 20 later)
When both estimates are generated
Then a comparison table is shown: {Scenario A: $52K, 16 days | Scenario B: $22K+$38K=$60K, 10+14=24 days} with trade-off analysis
Given up to 3 scenarios are compared
When the comparison is rendered
Then a side-by-side table with cost, timeline, and recommendation is displayed</t>
  </si>
  <si>
    <t xml:space="preserve">- Support up to 3 scenario comparisons in a single conversation
- Comparison table with cost, timeline, and total impact
- LLM-generated trade-off analysis and recommendation
- Export comparison as PDF
- Conversation state tracks all scenarios</t>
  </si>
  <si>
    <t xml:space="preserve">Sprint 6</t>
  </si>
  <si>
    <t xml:space="preserve">comparison, ux</t>
  </si>
  <si>
    <t xml:space="preserve">ABFZ-QE-025</t>
  </si>
  <si>
    <t xml:space="preserve">Estimation history: user can view and recall past estimates</t>
  </si>
  <si>
    <t xml:space="preserve">As an MLL user
I want to view my previous cost estimates and recall them for reference or to convert into intake submissions
So that I don't lose estimation work done in previous sessions</t>
  </si>
  <si>
    <t xml:space="preserve">Given a user has received 3 estimates in the past month
When the user asks 'Show me my recent estimates'
Then a list is displayed with: date, request summary, estimated cost, status (draft/submitted/expired)
Given the user selects a past estimate
When they say 'Submit this one as an intake'
Then the Intake workflow starts with all fields pre-populated from the estimate</t>
  </si>
  <si>
    <t xml:space="preserve">- Estimation history stored in Redis with 90-day TTL
- List view with sort/filter by date, cost, status
- Recall and convert to intake submission
- Estimate status tracking: Draft → Submitted → Expired
- User-scoped data (only see own estimates)</t>
  </si>
  <si>
    <t xml:space="preserve">history, persistence</t>
  </si>
  <si>
    <t xml:space="preserve">ABFZ-QE-023, Redis cluster</t>
  </si>
  <si>
    <t xml:space="preserve">ABFZ-QE-026</t>
  </si>
  <si>
    <t xml:space="preserve">Budget threshold alerts for estimates exceeding approval limits</t>
  </si>
  <si>
    <t xml:space="preserve">As an MLL service owner
I want to be notified when a cost estimate exceeds predefined budget thresholds requiring additional approvals
So that I can proactively initiate the approval process</t>
  </si>
  <si>
    <t xml:space="preserve">Given budget thresholds: &lt;$25K (auto-approve), $25K-$100K (manager approval), &gt;$100K (director approval)
When an estimate of $75K is generated
Then the system displays: 'This estimate requires manager approval (threshold: $25K-$100K). Would you like me to include the approval workflow in your intake submission?'</t>
  </si>
  <si>
    <t xml:space="preserve">- Configurable budget thresholds per capability center
- Threshold check on every estimation result
- Clear messaging about required approval level
- Optional inclusion of approval routing in intake submission
- Threshold configuration managed by admin</t>
  </si>
  <si>
    <t xml:space="preserve">Low</t>
  </si>
  <si>
    <t xml:space="preserve">budget, alerts</t>
  </si>
  <si>
    <t xml:space="preserve">backend, frontend</t>
  </si>
  <si>
    <t xml:space="preserve">J&amp;J Finance Policy</t>
  </si>
  <si>
    <t xml:space="preserve">ABFZ-QE-027</t>
  </si>
  <si>
    <t xml:space="preserve">Estimation accuracy feedback loop from users</t>
  </si>
  <si>
    <t xml:space="preserve">As a product owner
I want users to provide feedback on estimation accuracy after their request is completed
So that the system continuously improves its predictions</t>
  </si>
  <si>
    <t xml:space="preserve">Given an intake request has been completed with actual cost data
When the system identifies a matching prior estimate
Then it sends a feedback prompt: 'Your estimate was $45K and actual was $48K. How accurate was this estimate? [Very Accurate / Somewhat Accurate / Not Accurate]'
Given feedback is received
When it's stored
Then it's linked to the estimate record for model improvement analysis</t>
  </si>
  <si>
    <t xml:space="preserve">- Automated feedback trigger when linked Jira Epic reaches 'Completed' status
- Simple 3-point accuracy rating
- Optional free-text comment
- Feedback data stored and linked to original estimate
- Monthly accuracy report generated from feedback</t>
  </si>
  <si>
    <t xml:space="preserve">feedback, continuous-improvement</t>
  </si>
  <si>
    <t xml:space="preserve">ABFZ-QE-023, Jira webhook</t>
  </si>
  <si>
    <t xml:space="preserve">ABFZ-QE-028</t>
  </si>
  <si>
    <t xml:space="preserve">Attach estimation PDF to IRIS RITM and Jira Epic upon intake submission</t>
  </si>
  <si>
    <t xml:space="preserve">As an MLL service owner
I want the cost estimate PDF automatically attached to the IRIS RITM and linked Jira Epic when a user submits an intake based on an estimate
So that the quote is part of the official request record for scoping and approval</t>
  </si>
  <si>
    <t xml:space="preserve">Given a user submits an intake request that was preceded by a cost estimate
When the RITM is created in IRIS and the Jira Epic is auto-created
Then a PDF of the estimate (cost breakdown, timeline, similar requests, confidence) is attached to both the RITM and the Epic
Given the RITM is RITM000023615895 and the Epic is ABFZ-97929
When a service owner opens either record
Then the estimate PDF is visible in the attachments section</t>
  </si>
  <si>
    <t xml:space="preserve">- Estimate PDF generated using reportlab/weasyprint
- PDF attached to IRIS RITM via ServiceNow Attachment API
- PDF attached to Jira Epic via Jira Attachment API
- Attachment links verified post-creation
- PDF includes: estimate details, methodology, similar requests, confidence, date, requestor</t>
  </si>
  <si>
    <t xml:space="preserve">integration, iris, jira</t>
  </si>
  <si>
    <t xml:space="preserve">ABFZ-QE-023, IRIS API, Jira API</t>
  </si>
  <si>
    <t xml:space="preserve">ABFZ-QE-029</t>
  </si>
  <si>
    <t xml:space="preserve">Estimation analytics dashboard for MLL leadership</t>
  </si>
  <si>
    <t xml:space="preserve">As an MLL leader
I want a dashboard showing estimation metrics: total estimates generated, accuracy vs actuals, cost distribution by site/component, and estimation adoption rate
So that I can measure ROI of the estimation system and identify cost optimization opportunities</t>
  </si>
  <si>
    <t xml:space="preserve">Given the system has generated 200 estimates in Q1
When I access the analytics dashboard
Then I see: total_estimates=200, avg_confidence=0.78, accuracy_vs_actual=±18%, top_sites_by_cost=[JUAREZ, LIMERICK, JACKSONVILLE], adoption_rate=65%
Given I filter by component='Network'
Then all metrics update to show Network-only data</t>
  </si>
  <si>
    <t xml:space="preserve">- Streamlit dashboard with filters: date range, site, component, capability center
- Metrics: estimate count, accuracy, confidence distribution, cost distribution
- Charts: cost trends over time, accuracy improvement over time
- Export to PDF/Excel
- Auto-refresh weekly</t>
  </si>
  <si>
    <t xml:space="preserve">Sprint 7</t>
  </si>
  <si>
    <t xml:space="preserve">dashboard, analytics</t>
  </si>
  <si>
    <t xml:space="preserve">ABFZ-QE-025, estimation history data</t>
  </si>
  <si>
    <t xml:space="preserve">ABFZ-QE-030</t>
  </si>
  <si>
    <t xml:space="preserve">Estimation audit trail with full traceability</t>
  </si>
  <si>
    <t xml:space="preserve">As a compliance officer
I want every estimation to have a complete audit trail showing who requested it, what inputs were used, which model version generated it, and what historical data was referenced
So that estimations are fully traceable for audit purposes</t>
  </si>
  <si>
    <t xml:space="preserve">Given an estimate was generated for user Jorge Acuña on Jan 15, 2026
When the audit trail is queried
Then it returns: {requestor, timestamp, input_parameters, model_version, similar_requests_used, estimation_result, confidence_score, conversation_id}</t>
  </si>
  <si>
    <t xml:space="preserve">- Audit log stored in Neo4j as Estimation nodes with full context
- Immutable audit records (no delete/update)
- Query API for compliance team
- Retention: 7 years per J&amp;J policy
- Audit log includes model version for reproducibility</t>
  </si>
  <si>
    <t xml:space="preserve">audit, compliance</t>
  </si>
  <si>
    <t xml:space="preserve">J&amp;J Data Policy, SOX</t>
  </si>
  <si>
    <t xml:space="preserve">ABFZ-QE-031</t>
  </si>
  <si>
    <t xml:space="preserve">Email notification with estimate summary to stakeholders</t>
  </si>
  <si>
    <t xml:space="preserve">As an MLL user
I want to email the estimate summary to my manager or project stakeholders directly from the chat interface
So that I can share the cost projection without manually copying data</t>
  </si>
  <si>
    <t xml:space="preserve">Given a user has received an estimate and says 'Email this to my manager'
When the system processes the request
Then an email with estimate PDF is sent to the specified recipient with a professional summary template</t>
  </si>
  <si>
    <t xml:space="preserve">- Email template with estimate summary, cost range, timeline, confidence
- PDF attachment included
- Recipient lookup via Active Directory
- Email sent via corporate SMTP gateway
- Confirmation shown in chat: 'Estimate emailed to [name]'</t>
  </si>
  <si>
    <t xml:space="preserve">email, notifications</t>
  </si>
  <si>
    <t xml:space="preserve">ABFZ-QE-028, SMTP gateway</t>
  </si>
  <si>
    <t xml:space="preserve">ABFZ-QE-032</t>
  </si>
  <si>
    <t xml:space="preserve">Unit and integration test suite for estimation pipeline</t>
  </si>
  <si>
    <t xml:space="preserve">As a QA engineer
I want a comprehensive test suite covering PDF extraction, cost normalization, complexity scoring, estimation API, and Quote Agent routing
So that all components are validated before UAT</t>
  </si>
  <si>
    <t xml:space="preserve">Given the complete estimation pipeline (6 Epics, 31 stories)
When the full test suite runs
Then &gt;90% code coverage is achieved with 0 critical failures
Given edge cases: empty PDF, $0 cost, unknown site, API timeout
When tested
Then all edge cases are handled gracefully with appropriate error responses</t>
  </si>
  <si>
    <t xml:space="preserve">- Unit tests: &gt;90% coverage for estimation engine, complexity scorer, PDF parser
- Integration tests: end-to-end pipeline from PDF to estimate
- Edge case tests: 20+ edge cases documented and tested
- Performance tests: estimation API &lt;500ms at p95 under 50 concurrent users
- All tests automated in CI/CD pipeline</t>
  </si>
  <si>
    <t xml:space="preserve">testing, qa</t>
  </si>
  <si>
    <t xml:space="preserve">All ABFZ-QE stories</t>
  </si>
  <si>
    <t xml:space="preserve">ABFZ-QE-033</t>
  </si>
  <si>
    <t xml:space="preserve">UAT with 10 MLL service owners using real estimation scenarios</t>
  </si>
  <si>
    <t xml:space="preserve">As a product owner
I want 10 MLL service owners to test the estimation system with real scenarios from their sites
So that we validate accuracy, usability, and adoption readiness before production launch</t>
  </si>
  <si>
    <t xml:space="preserve">Given 10 service owners each test 5 estimation scenarios (50 total)
When UAT is completed
Then &gt;80% of estimates are rated 'Acceptable' or better by users, and all critical defects are resolved
Given UAT feedback identifies 3 usability issues
When they are triaged
Then P1/P2 issues are fixed before go-live and P3 issues are added to backlog</t>
  </si>
  <si>
    <t xml:space="preserve">- UAT plan with 50 test scenarios across 10 sites/users
- UAT feedback form with accuracy rating and usability scoring
- Critical defect SLA: fix within 48 hours
- UAT sign-off from 8/10 service owners required for go-live
- UAT results documented in test report</t>
  </si>
  <si>
    <t xml:space="preserve">uat, validation</t>
  </si>
  <si>
    <t xml:space="preserve">ABFZ-QE-034</t>
  </si>
  <si>
    <t xml:space="preserve">Performance benchmarking: estimation accuracy against actual completed costs</t>
  </si>
  <si>
    <t xml:space="preserve">As a data scientist
I want to benchmark the estimation model against 200 held-out completed Epics with known actual costs
So that we have a validated accuracy baseline before production launch</t>
  </si>
  <si>
    <t xml:space="preserve">Given 200 completed Epics with both estimated and actual costs
When the benchmark runs
Then MAPE &lt;25%, with breakdown by component, site, and complexity bucket
Given the benchmark identifies Network estimates have MAPE &gt;30%
When the analysis is reviewed
Then a targeted improvement plan is created for Network estimation accuracy</t>
  </si>
  <si>
    <t xml:space="preserve">- Benchmark dataset: 200 held-out Epics (not used in training)
- Metrics: MAPE, MAE, R², accuracy by segment
- Benchmark report with visualizations
- Segment-level analysis: by component, site, complexity
- Improvement plan for any segment with MAPE &gt;30%</t>
  </si>
  <si>
    <t xml:space="preserve">benchmarking, accuracy</t>
  </si>
  <si>
    <t xml:space="preserve">ABFZ-QE-013, test dataset</t>
  </si>
  <si>
    <t xml:space="preserve">ABFZ-QE-035</t>
  </si>
  <si>
    <t xml:space="preserve">Production deployment with blue-green rollout and rollback plan</t>
  </si>
  <si>
    <t xml:space="preserve">As a platform engineer
I want to deploy the Quote Agent and estimation pipeline to production using blue-green deployment with automatic rollback on error spike
So that the launch is zero-downtime and reversible</t>
  </si>
  <si>
    <t xml:space="preserve">Given the estimation system passes UAT and benchmarking
When production deployment is triggered
Then blue-green deployment routes 10% traffic to new version, monitors for 1 hour, then gradually increases to 100%
Given error rate exceeds 5% during canary phase
When the monitoring alert triggers
Then automatic rollback to previous version occurs within 60 seconds</t>
  </si>
  <si>
    <t xml:space="preserve">- Blue-green deployment with 10% → 50% → 100% traffic shift
- Canary monitoring: error rate, latency, estimation confidence
- Automatic rollback trigger: error rate &gt;5% OR p95 latency &gt;5s
- Zero-downtime deployment
- Deployment runbook documented
- Post-deployment smoke test: 10 estimation queries validated</t>
  </si>
  <si>
    <t xml:space="preserve">Sprint 8</t>
  </si>
  <si>
    <t xml:space="preserve">deployment, production</t>
  </si>
  <si>
    <t xml:space="preserve">backend, devops</t>
  </si>
  <si>
    <t xml:space="preserve">ABFZ-QE-032, ABFZ-QE-033, ABFZ-QE-034</t>
  </si>
  <si>
    <t xml:space="preserve">ABFZ-QE-036</t>
  </si>
  <si>
    <t xml:space="preserve">Production monitoring and alerting for estimation system</t>
  </si>
  <si>
    <t xml:space="preserve">As a platform engineer
I want production monitoring dashboards and alerts for the estimation system covering API health, model accuracy drift, and usage metrics
So that issues are detected and resolved before they impact users</t>
  </si>
  <si>
    <t xml:space="preserve">Given the estimation system is live in production
When I access the monitoring dashboard
Then I see: API health (uptime, latency, error rate), model metrics (avg confidence, accuracy drift), usage (estimates/day, unique users)
Given estimation API latency exceeds 2s for 5 consecutive minutes
When the alert triggers
Then PagerDuty notification is sent to the on-call engineer</t>
  </si>
  <si>
    <t xml:space="preserve">- Monitoring dashboard in Grafana/Streamlit
- Alerts: API latency &gt;2s, error rate &gt;2%, confidence drift &gt;10%, zero estimates in 4 hours
- Alert channels: PagerDuty (P1), email (P2), Slack (P3)
- Daily automated health check
- Weekly accuracy report comparing estimates vs actuals</t>
  </si>
  <si>
    <t xml:space="preserve">monitoring, alerting</t>
  </si>
  <si>
    <t xml:space="preserve">Dates</t>
  </si>
  <si>
    <t xml:space="preserve">Stories</t>
  </si>
  <si>
    <t xml:space="preserve">Focus Area</t>
  </si>
  <si>
    <t xml:space="preserve">Key Deliverables</t>
  </si>
  <si>
    <t xml:space="preserve">Risks</t>
  </si>
  <si>
    <t xml:space="preserve">Week 1-2</t>
  </si>
  <si>
    <t xml:space="preserve">QE-001, QE-002, QE-003</t>
  </si>
  <si>
    <t xml:space="preserve">PDF Extraction &amp; Parsing</t>
  </si>
  <si>
    <t xml:space="preserve">PDF extraction pipeline, LLM parser prototype, data normalization</t>
  </si>
  <si>
    <t xml:space="preserve">PDF format variability; LLM parsing accuracy on scanned docs</t>
  </si>
  <si>
    <t xml:space="preserve">Week 3-4</t>
  </si>
  <si>
    <t xml:space="preserve">QE-004, QE-005, QE-006, QE-007, QE-008</t>
  </si>
  <si>
    <t xml:space="preserve">Knowledge Graph &amp; OCR</t>
  </si>
  <si>
    <t xml:space="preserve">Cost nodes in Neo4j, graph schema extension, timeline analysis, OCR integration</t>
  </si>
  <si>
    <t xml:space="preserve">Graph schema migration complexity; OCR accuracy for poor scans</t>
  </si>
  <si>
    <t xml:space="preserve">Week 5-6</t>
  </si>
  <si>
    <t xml:space="preserve">QE-009, QE-010, QE-011, QE-012</t>
  </si>
  <si>
    <t xml:space="preserve">Embeddings &amp; Complexity Model</t>
  </si>
  <si>
    <t xml:space="preserve">Cost embeddings + HNSW index, Cypher queries, ETL pipeline, complexity scorer</t>
  </si>
  <si>
    <t xml:space="preserve">Embedding quality for cost patterns; model accuracy on diverse request types</t>
  </si>
  <si>
    <t xml:space="preserve">Week 7-8</t>
  </si>
  <si>
    <t xml:space="preserve">QE-013, QE-014, QE-015, QE-016, QE-017</t>
  </si>
  <si>
    <t xml:space="preserve">Estimation Engine &amp; API</t>
  </si>
  <si>
    <t xml:space="preserve">Cost estimation algorithm, timeline estimation, FastAPI endpoint, explainability, retraining pipeline</t>
  </si>
  <si>
    <t xml:space="preserve">Estimation MAPE target; API latency under load</t>
  </si>
  <si>
    <t xml:space="preserve">Week 9-10</t>
  </si>
  <si>
    <t xml:space="preserve">QE-018, QE-019, QE-020, QE-021, QE-022</t>
  </si>
  <si>
    <t xml:space="preserve">LangFlow Quote Agent</t>
  </si>
  <si>
    <t xml:space="preserve">Agent registration, tool integration, conversation flow, multi-agent handoff, response formatting</t>
  </si>
  <si>
    <t xml:space="preserve">Multi-agent state management; regression in existing agents</t>
  </si>
  <si>
    <t xml:space="preserve">Week 11-12</t>
  </si>
  <si>
    <t xml:space="preserve">QE-023, QE-024, QE-025, QE-026, QE-027</t>
  </si>
  <si>
    <t xml:space="preserve">E2E Workflow &amp; Features</t>
  </si>
  <si>
    <t xml:space="preserve">End-to-end estimation, scenario comparison, history, budget alerts, feedback loop</t>
  </si>
  <si>
    <t xml:space="preserve">E2E latency target; user adoption of feedback mechanism</t>
  </si>
  <si>
    <t xml:space="preserve">Week 13-14</t>
  </si>
  <si>
    <t xml:space="preserve">QE-028, QE-029, QE-030, QE-031, QE-032, QE-033, QE-034</t>
  </si>
  <si>
    <t xml:space="preserve">Integration, Testing &amp; UAT</t>
  </si>
  <si>
    <t xml:space="preserve">IRIS/Jira attachment, analytics dashboard, audit trail, test suite, UAT, benchmarking</t>
  </si>
  <si>
    <t xml:space="preserve">UAT scheduling with 10 service owners; defect fix turnaround</t>
  </si>
  <si>
    <t xml:space="preserve">Week 15-16</t>
  </si>
  <si>
    <t xml:space="preserve">QE-035, QE-036</t>
  </si>
  <si>
    <t xml:space="preserve">Production Deployment</t>
  </si>
  <si>
    <t xml:space="preserve">Blue-green deployment, monitoring, go-live</t>
  </si>
  <si>
    <t xml:space="preserve">Production environment readiness; rollback scenario testing</t>
  </si>
  <si>
    <t xml:space="preserve">Depends On</t>
  </si>
  <si>
    <t xml:space="preserve">Dependency Type</t>
  </si>
  <si>
    <t xml:space="preserve">Risk Level</t>
  </si>
  <si>
    <t xml:space="preserve">Notes</t>
  </si>
  <si>
    <t xml:space="preserve">QE-003</t>
  </si>
  <si>
    <t xml:space="preserve">QE-001, QE-002</t>
  </si>
  <si>
    <t xml:space="preserve">Data</t>
  </si>
  <si>
    <t xml:space="preserve">Normalization requires extracted PDFs and parsed data</t>
  </si>
  <si>
    <t xml:space="preserve">QE-004</t>
  </si>
  <si>
    <t xml:space="preserve">Graph loading requires normalized data</t>
  </si>
  <si>
    <t xml:space="preserve">QE-007</t>
  </si>
  <si>
    <t xml:space="preserve">Schema</t>
  </si>
  <si>
    <t xml:space="preserve">Extended schema depends on base Cost node implementation</t>
  </si>
  <si>
    <t xml:space="preserve">QE-009</t>
  </si>
  <si>
    <t xml:space="preserve">Embeddings require completed graph schema</t>
  </si>
  <si>
    <t xml:space="preserve">QE-012</t>
  </si>
  <si>
    <t xml:space="preserve">QE-008, QE-009</t>
  </si>
  <si>
    <t xml:space="preserve">Model</t>
  </si>
  <si>
    <t xml:space="preserve">Complexity model needs timeline and embedding data</t>
  </si>
  <si>
    <t xml:space="preserve">QE-013</t>
  </si>
  <si>
    <t xml:space="preserve">QE-009, QE-012</t>
  </si>
  <si>
    <t xml:space="preserve">Core estimation depends on embeddings and complexity scores</t>
  </si>
  <si>
    <t xml:space="preserve">QE-015</t>
  </si>
  <si>
    <t xml:space="preserve">QE-013, QE-014</t>
  </si>
  <si>
    <t xml:space="preserve">API</t>
  </si>
  <si>
    <t xml:space="preserve">API wraps estimation and timeline models</t>
  </si>
  <si>
    <t xml:space="preserve">QE-018</t>
  </si>
  <si>
    <t xml:space="preserve">Integration</t>
  </si>
  <si>
    <t xml:space="preserve">Agent needs estimation API as tool</t>
  </si>
  <si>
    <t xml:space="preserve">QE-019</t>
  </si>
  <si>
    <t xml:space="preserve">QE-015, QE-018</t>
  </si>
  <si>
    <t xml:space="preserve">Tool integration requires both API and registered agent</t>
  </si>
  <si>
    <t xml:space="preserve">QE-021</t>
  </si>
  <si>
    <t xml:space="preserve">QE-018, QE-020</t>
  </si>
  <si>
    <t xml:space="preserve">Workflow</t>
  </si>
  <si>
    <t xml:space="preserve">Mid-flow handoff requires agent registration and conversation flow</t>
  </si>
  <si>
    <t xml:space="preserve">QE-023</t>
  </si>
  <si>
    <t xml:space="preserve">QE-018 to QE-022</t>
  </si>
  <si>
    <t xml:space="preserve">E2E</t>
  </si>
  <si>
    <t xml:space="preserve">End-to-end workflow requires all Quote Agent stories</t>
  </si>
  <si>
    <t xml:space="preserve">QE-028</t>
  </si>
  <si>
    <t xml:space="preserve">PDF attachment requires completed estimation workflow</t>
  </si>
  <si>
    <t xml:space="preserve">QE-032</t>
  </si>
  <si>
    <t xml:space="preserve">All stories</t>
  </si>
  <si>
    <t xml:space="preserve">Testing</t>
  </si>
  <si>
    <t xml:space="preserve">Test suite covers entire pipeline</t>
  </si>
  <si>
    <t xml:space="preserve">QE-035</t>
  </si>
  <si>
    <t xml:space="preserve">QE-032, QE-033, QE-034</t>
  </si>
  <si>
    <t xml:space="preserve">Deployment</t>
  </si>
  <si>
    <t xml:space="preserve">Production deployment requires all testing complete</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</si>
</sst>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b val="true"/>
      <sz val="14"/>
      <color rgb="FF1F4E79"/>
      <name val="Arial"/>
      <family val="0"/>
      <charset val="1"/>
    </font>
    <font>
      <i val="true"/>
      <sz val="10"/>
      <color rgb="FF555555"/>
      <name val="Arial"/>
      <family val="0"/>
      <charset val="1"/>
    </font>
    <font>
      <b val="true"/>
      <sz val="11"/>
      <color rgb="FFFFFFFF"/>
      <name val="Arial"/>
      <family val="0"/>
      <charset val="1"/>
    </font>
    <font>
      <b val="true"/>
      <sz val="10"/>
      <name val="Arial"/>
      <family val="0"/>
      <charset val="1"/>
    </font>
    <font>
      <sz val="10"/>
      <name val="Arial"/>
      <family val="0"/>
      <charset val="1"/>
    </font>
  </fonts>
  <fills count="4">
    <fill>
      <patternFill patternType="none"/>
    </fill>
    <fill>
      <patternFill patternType="gray125"/>
    </fill>
    <fill>
      <patternFill patternType="solid">
        <fgColor rgb="FF1F4E79"/>
        <bgColor rgb="FF003366"/>
      </patternFill>
    </fill>
    <fill>
      <patternFill patternType="solid">
        <fgColor rgb="FFD6E4F0"/>
        <bgColor rgb="FFCCFFFF"/>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true" applyAlignment="false" applyProtection="false">
      <alignment horizontal="general" vertical="bottom" textRotation="0" wrapText="false" indent="0" shrinkToFit="false"/>
      <protection locked="true" hidden="false"/>
    </xf>
    <xf numFmtId="164" fontId="6" fillId="2" borderId="1" xfId="0" applyFont="true" applyBorder="true" applyAlignment="true" applyProtection="false">
      <alignment horizontal="center" vertical="center" textRotation="0" wrapText="true" indent="0" shrinkToFit="false"/>
      <protection locked="true" hidden="false"/>
    </xf>
    <xf numFmtId="164" fontId="7" fillId="3" borderId="1" xfId="0" applyFont="true" applyBorder="true" applyAlignment="true" applyProtection="false">
      <alignment horizontal="general" vertical="top" textRotation="0" wrapText="true" indent="0" shrinkToFit="false"/>
      <protection locked="true" hidden="false"/>
    </xf>
    <xf numFmtId="164" fontId="8" fillId="0" borderId="1" xfId="0" applyFont="true" applyBorder="true" applyAlignment="true" applyProtection="false">
      <alignment horizontal="general" vertical="top" textRotation="0" wrapText="tru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6E4F0"/>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55555"/>
      <rgbColor rgb="FF969696"/>
      <rgbColor rgb="FF003366"/>
      <rgbColor rgb="FF339966"/>
      <rgbColor rgb="FF003300"/>
      <rgbColor rgb="FF333300"/>
      <rgbColor rgb="FF993300"/>
      <rgbColor rgb="FF993366"/>
      <rgbColor rgb="FF1F4E7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18"/>
    <col collapsed="false" customWidth="true" hidden="false" outlineLevel="0" max="2" min="2" style="0" width="35"/>
    <col collapsed="false" customWidth="true" hidden="false" outlineLevel="0" max="3" min="3" style="0" width="75"/>
    <col collapsed="false" customWidth="true" hidden="false" outlineLevel="0" max="4" min="4" style="0" width="14"/>
    <col collapsed="false" customWidth="true" hidden="false" outlineLevel="0" max="5" min="5" style="0" width="18"/>
    <col collapsed="false" customWidth="true" hidden="false" outlineLevel="0" max="6" min="6" style="0" width="10"/>
    <col collapsed="false" customWidth="true" hidden="false" outlineLevel="0" max="7" min="7" style="0" width="12"/>
    <col collapsed="false" customWidth="true" hidden="false" outlineLevel="0" max="8" min="8" style="0" width="10"/>
  </cols>
  <sheetData>
    <row r="1" customFormat="false" ht="17.35" hidden="false" customHeight="false" outlineLevel="0" collapsed="false">
      <c r="A1" s="1" t="s">
        <v>0</v>
      </c>
      <c r="B1" s="1"/>
      <c r="C1" s="1"/>
      <c r="D1" s="1"/>
      <c r="E1" s="1"/>
      <c r="F1" s="1"/>
      <c r="G1" s="1"/>
      <c r="H1" s="1"/>
    </row>
    <row r="2" customFormat="false" ht="15" hidden="false" customHeight="false" outlineLevel="0" collapsed="false">
      <c r="A2" s="2" t="s">
        <v>1</v>
      </c>
      <c r="B2" s="2"/>
      <c r="C2" s="2"/>
      <c r="D2" s="2"/>
      <c r="E2" s="2"/>
      <c r="F2" s="2"/>
      <c r="G2" s="2"/>
      <c r="H2" s="2"/>
    </row>
    <row r="4" customFormat="false" ht="26.85" hidden="false" customHeight="false" outlineLevel="0" collapsed="false">
      <c r="A4" s="3" t="s">
        <v>2</v>
      </c>
      <c r="B4" s="3" t="s">
        <v>3</v>
      </c>
      <c r="C4" s="3" t="s">
        <v>4</v>
      </c>
      <c r="D4" s="3" t="s">
        <v>5</v>
      </c>
      <c r="E4" s="3" t="s">
        <v>6</v>
      </c>
      <c r="F4" s="3" t="s">
        <v>7</v>
      </c>
      <c r="G4" s="3" t="s">
        <v>8</v>
      </c>
      <c r="H4" s="3" t="s">
        <v>9</v>
      </c>
    </row>
    <row r="5" customFormat="false" ht="23.85" hidden="false" customHeight="false" outlineLevel="0" collapsed="false">
      <c r="A5" s="4" t="s">
        <v>10</v>
      </c>
      <c r="B5" s="5" t="s">
        <v>11</v>
      </c>
      <c r="C5" s="5" t="s">
        <v>12</v>
      </c>
      <c r="D5" s="5" t="s">
        <v>13</v>
      </c>
      <c r="E5" s="5" t="n">
        <v>34</v>
      </c>
      <c r="F5" s="5" t="n">
        <v>6</v>
      </c>
      <c r="G5" s="5" t="s">
        <v>14</v>
      </c>
      <c r="H5" s="5" t="s">
        <v>15</v>
      </c>
    </row>
    <row r="6" customFormat="false" ht="23.85" hidden="false" customHeight="false" outlineLevel="0" collapsed="false">
      <c r="A6" s="4" t="s">
        <v>16</v>
      </c>
      <c r="B6" s="5" t="s">
        <v>17</v>
      </c>
      <c r="C6" s="5" t="s">
        <v>18</v>
      </c>
      <c r="D6" s="5" t="s">
        <v>19</v>
      </c>
      <c r="E6" s="5" t="n">
        <v>29</v>
      </c>
      <c r="F6" s="5" t="n">
        <v>5</v>
      </c>
      <c r="G6" s="5" t="s">
        <v>14</v>
      </c>
      <c r="H6" s="5" t="s">
        <v>15</v>
      </c>
    </row>
    <row r="7" customFormat="false" ht="23.85" hidden="false" customHeight="false" outlineLevel="0" collapsed="false">
      <c r="A7" s="4" t="s">
        <v>20</v>
      </c>
      <c r="B7" s="5" t="s">
        <v>21</v>
      </c>
      <c r="C7" s="5" t="s">
        <v>22</v>
      </c>
      <c r="D7" s="5" t="s">
        <v>23</v>
      </c>
      <c r="E7" s="5" t="n">
        <v>34</v>
      </c>
      <c r="F7" s="5" t="n">
        <v>6</v>
      </c>
      <c r="G7" s="5" t="s">
        <v>24</v>
      </c>
      <c r="H7" s="5" t="s">
        <v>15</v>
      </c>
    </row>
    <row r="8" customFormat="false" ht="23.85" hidden="false" customHeight="false" outlineLevel="0" collapsed="false">
      <c r="A8" s="4" t="s">
        <v>25</v>
      </c>
      <c r="B8" s="5" t="s">
        <v>26</v>
      </c>
      <c r="C8" s="5" t="s">
        <v>27</v>
      </c>
      <c r="D8" s="5" t="s">
        <v>28</v>
      </c>
      <c r="E8" s="5" t="n">
        <v>29</v>
      </c>
      <c r="F8" s="5" t="n">
        <v>5</v>
      </c>
      <c r="G8" s="5" t="s">
        <v>24</v>
      </c>
      <c r="H8" s="5" t="s">
        <v>15</v>
      </c>
    </row>
    <row r="9" customFormat="false" ht="23.85" hidden="false" customHeight="false" outlineLevel="0" collapsed="false">
      <c r="A9" s="4" t="s">
        <v>29</v>
      </c>
      <c r="B9" s="5" t="s">
        <v>30</v>
      </c>
      <c r="C9" s="5" t="s">
        <v>31</v>
      </c>
      <c r="D9" s="5" t="s">
        <v>32</v>
      </c>
      <c r="E9" s="5" t="n">
        <v>26</v>
      </c>
      <c r="F9" s="5" t="n">
        <v>5</v>
      </c>
      <c r="G9" s="5" t="s">
        <v>24</v>
      </c>
      <c r="H9" s="5" t="s">
        <v>15</v>
      </c>
    </row>
    <row r="10" customFormat="false" ht="23.85" hidden="false" customHeight="false" outlineLevel="0" collapsed="false">
      <c r="A10" s="4" t="s">
        <v>33</v>
      </c>
      <c r="B10" s="5" t="s">
        <v>34</v>
      </c>
      <c r="C10" s="5" t="s">
        <v>35</v>
      </c>
      <c r="D10" s="5" t="s">
        <v>36</v>
      </c>
      <c r="E10" s="5" t="n">
        <v>21</v>
      </c>
      <c r="F10" s="5" t="n">
        <v>4</v>
      </c>
      <c r="G10" s="5" t="s">
        <v>37</v>
      </c>
      <c r="H10" s="5" t="s">
        <v>15</v>
      </c>
    </row>
    <row r="11" customFormat="false" ht="23.85" hidden="false" customHeight="false" outlineLevel="0" collapsed="false">
      <c r="A11" s="4" t="s">
        <v>38</v>
      </c>
      <c r="B11" s="5" t="s">
        <v>39</v>
      </c>
      <c r="C11" s="5" t="s">
        <v>40</v>
      </c>
      <c r="D11" s="5" t="s">
        <v>41</v>
      </c>
      <c r="E11" s="5" t="n">
        <v>29</v>
      </c>
      <c r="F11" s="5" t="n">
        <v>5</v>
      </c>
      <c r="G11" s="5" t="s">
        <v>24</v>
      </c>
      <c r="H11" s="5" t="s">
        <v>15</v>
      </c>
    </row>
    <row r="13" customFormat="false" ht="15" hidden="false" customHeight="false" outlineLevel="0" collapsed="false">
      <c r="D13" s="6" t="s">
        <v>42</v>
      </c>
      <c r="E13" s="6" t="n">
        <f aca="false">SUM(E5:E11)</f>
        <v>202</v>
      </c>
      <c r="F13" s="6" t="n">
        <f aca="false">SUM(F5:F11)</f>
        <v>36</v>
      </c>
    </row>
  </sheetData>
  <mergeCells count="2">
    <mergeCell ref="A1:H1"/>
    <mergeCell ref="A2:H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3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16"/>
    <col collapsed="false" customWidth="true" hidden="false" outlineLevel="0" max="2" min="2" style="0" width="18"/>
    <col collapsed="false" customWidth="true" hidden="false" outlineLevel="0" max="3" min="3" style="0" width="10"/>
    <col collapsed="false" customWidth="true" hidden="false" outlineLevel="0" max="4" min="4" style="0" width="55"/>
    <col collapsed="false" customWidth="true" hidden="false" outlineLevel="0" max="5" min="5" style="0" width="60"/>
    <col collapsed="false" customWidth="true" hidden="false" outlineLevel="0" max="6" min="6" style="0" width="70"/>
    <col collapsed="false" customWidth="true" hidden="false" outlineLevel="0" max="7" min="7" style="0" width="55"/>
    <col collapsed="false" customWidth="true" hidden="false" outlineLevel="0" max="8" min="8" style="0" width="10"/>
    <col collapsed="false" customWidth="true" hidden="false" outlineLevel="0" max="9" min="9" style="0" width="8"/>
    <col collapsed="false" customWidth="true" hidden="false" outlineLevel="0" max="10" min="10" style="0" width="12"/>
    <col collapsed="false" customWidth="true" hidden="false" outlineLevel="0" max="11" min="11" style="0" width="28"/>
    <col collapsed="false" customWidth="true" hidden="false" outlineLevel="0" max="12" min="12" style="0" width="22"/>
    <col collapsed="false" customWidth="true" hidden="false" outlineLevel="0" max="13" min="13" style="0" width="32"/>
    <col collapsed="false" customWidth="true" hidden="false" outlineLevel="0" max="14" min="14" style="0" width="10"/>
    <col collapsed="false" customWidth="true" hidden="false" outlineLevel="0" max="15" min="15" style="0" width="18"/>
  </cols>
  <sheetData>
    <row r="1" customFormat="false" ht="26.85" hidden="false" customHeight="false" outlineLevel="0" collapsed="false">
      <c r="A1" s="3" t="s">
        <v>43</v>
      </c>
      <c r="B1" s="3" t="s">
        <v>44</v>
      </c>
      <c r="C1" s="3" t="s">
        <v>45</v>
      </c>
      <c r="D1" s="3" t="s">
        <v>46</v>
      </c>
      <c r="E1" s="3" t="s">
        <v>47</v>
      </c>
      <c r="F1" s="3" t="s">
        <v>48</v>
      </c>
      <c r="G1" s="3" t="s">
        <v>49</v>
      </c>
      <c r="H1" s="3" t="s">
        <v>8</v>
      </c>
      <c r="I1" s="3" t="s">
        <v>50</v>
      </c>
      <c r="J1" s="3" t="s">
        <v>51</v>
      </c>
      <c r="K1" s="3" t="s">
        <v>52</v>
      </c>
      <c r="L1" s="3" t="s">
        <v>53</v>
      </c>
      <c r="M1" s="3" t="s">
        <v>54</v>
      </c>
      <c r="N1" s="3" t="s">
        <v>55</v>
      </c>
      <c r="O1" s="3" t="s">
        <v>56</v>
      </c>
    </row>
    <row r="2" customFormat="false" ht="120" hidden="false" customHeight="true" outlineLevel="0" collapsed="false">
      <c r="A2" s="7" t="s">
        <v>57</v>
      </c>
      <c r="B2" s="5" t="s">
        <v>10</v>
      </c>
      <c r="C2" s="5" t="s">
        <v>58</v>
      </c>
      <c r="D2" s="5" t="s">
        <v>59</v>
      </c>
      <c r="E2" s="5" t="s">
        <v>60</v>
      </c>
      <c r="F2" s="5" t="s">
        <v>61</v>
      </c>
      <c r="G2" s="5" t="s">
        <v>62</v>
      </c>
      <c r="H2" s="5" t="s">
        <v>14</v>
      </c>
      <c r="I2" s="5" t="n">
        <v>8</v>
      </c>
      <c r="J2" s="5" t="s">
        <v>63</v>
      </c>
      <c r="K2" s="5" t="s">
        <v>64</v>
      </c>
      <c r="L2" s="5" t="s">
        <v>65</v>
      </c>
      <c r="M2" s="5" t="s">
        <v>66</v>
      </c>
      <c r="N2" s="5" t="s">
        <v>67</v>
      </c>
      <c r="O2" s="5" t="s">
        <v>68</v>
      </c>
    </row>
    <row r="3" customFormat="false" ht="120" hidden="false" customHeight="true" outlineLevel="0" collapsed="false">
      <c r="A3" s="7" t="s">
        <v>69</v>
      </c>
      <c r="B3" s="5" t="s">
        <v>10</v>
      </c>
      <c r="C3" s="5" t="s">
        <v>58</v>
      </c>
      <c r="D3" s="5" t="s">
        <v>70</v>
      </c>
      <c r="E3" s="5" t="s">
        <v>71</v>
      </c>
      <c r="F3" s="5" t="s">
        <v>72</v>
      </c>
      <c r="G3" s="5" t="s">
        <v>73</v>
      </c>
      <c r="H3" s="5" t="s">
        <v>14</v>
      </c>
      <c r="I3" s="5" t="n">
        <v>8</v>
      </c>
      <c r="J3" s="5" t="s">
        <v>63</v>
      </c>
      <c r="K3" s="5" t="s">
        <v>74</v>
      </c>
      <c r="L3" s="5" t="s">
        <v>75</v>
      </c>
      <c r="M3" s="5" t="s">
        <v>76</v>
      </c>
      <c r="N3" s="5" t="s">
        <v>67</v>
      </c>
      <c r="O3" s="5" t="s">
        <v>68</v>
      </c>
    </row>
    <row r="4" customFormat="false" ht="120" hidden="false" customHeight="true" outlineLevel="0" collapsed="false">
      <c r="A4" s="7" t="s">
        <v>77</v>
      </c>
      <c r="B4" s="5" t="s">
        <v>10</v>
      </c>
      <c r="C4" s="5" t="s">
        <v>58</v>
      </c>
      <c r="D4" s="5" t="s">
        <v>78</v>
      </c>
      <c r="E4" s="5" t="s">
        <v>79</v>
      </c>
      <c r="F4" s="5" t="s">
        <v>80</v>
      </c>
      <c r="G4" s="5" t="s">
        <v>81</v>
      </c>
      <c r="H4" s="5" t="s">
        <v>24</v>
      </c>
      <c r="I4" s="5" t="n">
        <v>5</v>
      </c>
      <c r="J4" s="5" t="s">
        <v>13</v>
      </c>
      <c r="K4" s="5" t="s">
        <v>82</v>
      </c>
      <c r="L4" s="5" t="s">
        <v>65</v>
      </c>
      <c r="M4" s="5" t="s">
        <v>83</v>
      </c>
      <c r="N4" s="5" t="s">
        <v>67</v>
      </c>
      <c r="O4" s="5" t="s">
        <v>84</v>
      </c>
    </row>
    <row r="5" customFormat="false" ht="120" hidden="false" customHeight="true" outlineLevel="0" collapsed="false">
      <c r="A5" s="7" t="s">
        <v>85</v>
      </c>
      <c r="B5" s="5" t="s">
        <v>10</v>
      </c>
      <c r="C5" s="5" t="s">
        <v>58</v>
      </c>
      <c r="D5" s="5" t="s">
        <v>86</v>
      </c>
      <c r="E5" s="5" t="s">
        <v>87</v>
      </c>
      <c r="F5" s="5" t="s">
        <v>88</v>
      </c>
      <c r="G5" s="5" t="s">
        <v>89</v>
      </c>
      <c r="H5" s="5" t="s">
        <v>24</v>
      </c>
      <c r="I5" s="5" t="n">
        <v>5</v>
      </c>
      <c r="J5" s="5" t="s">
        <v>90</v>
      </c>
      <c r="K5" s="5" t="s">
        <v>91</v>
      </c>
      <c r="L5" s="5" t="s">
        <v>65</v>
      </c>
      <c r="M5" s="5" t="s">
        <v>92</v>
      </c>
      <c r="N5" s="5" t="s">
        <v>67</v>
      </c>
      <c r="O5" s="5" t="s">
        <v>84</v>
      </c>
    </row>
    <row r="6" customFormat="false" ht="120" hidden="false" customHeight="true" outlineLevel="0" collapsed="false">
      <c r="A6" s="7" t="s">
        <v>93</v>
      </c>
      <c r="B6" s="5" t="s">
        <v>10</v>
      </c>
      <c r="C6" s="5" t="s">
        <v>58</v>
      </c>
      <c r="D6" s="5" t="s">
        <v>94</v>
      </c>
      <c r="E6" s="5" t="s">
        <v>95</v>
      </c>
      <c r="F6" s="5" t="s">
        <v>96</v>
      </c>
      <c r="G6" s="5" t="s">
        <v>97</v>
      </c>
      <c r="H6" s="5" t="s">
        <v>37</v>
      </c>
      <c r="I6" s="5" t="n">
        <v>3</v>
      </c>
      <c r="J6" s="5" t="s">
        <v>90</v>
      </c>
      <c r="K6" s="5" t="s">
        <v>98</v>
      </c>
      <c r="L6" s="5" t="s">
        <v>99</v>
      </c>
      <c r="M6" s="5" t="s">
        <v>57</v>
      </c>
      <c r="N6" s="5" t="s">
        <v>100</v>
      </c>
      <c r="O6" s="5" t="s">
        <v>84</v>
      </c>
    </row>
    <row r="7" customFormat="false" ht="120" hidden="false" customHeight="true" outlineLevel="0" collapsed="false">
      <c r="A7" s="7" t="s">
        <v>101</v>
      </c>
      <c r="B7" s="5" t="s">
        <v>10</v>
      </c>
      <c r="C7" s="5" t="s">
        <v>58</v>
      </c>
      <c r="D7" s="5" t="s">
        <v>102</v>
      </c>
      <c r="E7" s="5" t="s">
        <v>103</v>
      </c>
      <c r="F7" s="5" t="s">
        <v>104</v>
      </c>
      <c r="G7" s="5" t="s">
        <v>105</v>
      </c>
      <c r="H7" s="5" t="s">
        <v>24</v>
      </c>
      <c r="I7" s="5" t="n">
        <v>5</v>
      </c>
      <c r="J7" s="5" t="s">
        <v>90</v>
      </c>
      <c r="K7" s="5" t="s">
        <v>106</v>
      </c>
      <c r="L7" s="5" t="s">
        <v>75</v>
      </c>
      <c r="M7" s="5" t="s">
        <v>69</v>
      </c>
      <c r="N7" s="5" t="s">
        <v>67</v>
      </c>
      <c r="O7" s="5" t="s">
        <v>84</v>
      </c>
    </row>
    <row r="8" customFormat="false" ht="120" hidden="false" customHeight="true" outlineLevel="0" collapsed="false">
      <c r="A8" s="7" t="s">
        <v>107</v>
      </c>
      <c r="B8" s="5" t="s">
        <v>16</v>
      </c>
      <c r="C8" s="5" t="s">
        <v>58</v>
      </c>
      <c r="D8" s="5" t="s">
        <v>108</v>
      </c>
      <c r="E8" s="5" t="s">
        <v>109</v>
      </c>
      <c r="F8" s="5" t="s">
        <v>110</v>
      </c>
      <c r="G8" s="5" t="s">
        <v>111</v>
      </c>
      <c r="H8" s="5" t="s">
        <v>14</v>
      </c>
      <c r="I8" s="5" t="n">
        <v>8</v>
      </c>
      <c r="J8" s="5" t="s">
        <v>90</v>
      </c>
      <c r="K8" s="5" t="s">
        <v>112</v>
      </c>
      <c r="L8" s="5" t="s">
        <v>65</v>
      </c>
      <c r="M8" s="5" t="s">
        <v>85</v>
      </c>
      <c r="N8" s="5" t="s">
        <v>67</v>
      </c>
      <c r="O8" s="5" t="s">
        <v>84</v>
      </c>
    </row>
    <row r="9" customFormat="false" ht="120" hidden="false" customHeight="true" outlineLevel="0" collapsed="false">
      <c r="A9" s="7" t="s">
        <v>113</v>
      </c>
      <c r="B9" s="5" t="s">
        <v>16</v>
      </c>
      <c r="C9" s="5" t="s">
        <v>58</v>
      </c>
      <c r="D9" s="5" t="s">
        <v>114</v>
      </c>
      <c r="E9" s="5" t="s">
        <v>115</v>
      </c>
      <c r="F9" s="5" t="s">
        <v>116</v>
      </c>
      <c r="G9" s="5" t="s">
        <v>117</v>
      </c>
      <c r="H9" s="5" t="s">
        <v>24</v>
      </c>
      <c r="I9" s="5" t="n">
        <v>5</v>
      </c>
      <c r="J9" s="5" t="s">
        <v>19</v>
      </c>
      <c r="K9" s="5" t="s">
        <v>118</v>
      </c>
      <c r="L9" s="5" t="s">
        <v>65</v>
      </c>
      <c r="M9" s="5" t="s">
        <v>119</v>
      </c>
      <c r="N9" s="5" t="s">
        <v>67</v>
      </c>
      <c r="O9" s="5" t="s">
        <v>84</v>
      </c>
    </row>
    <row r="10" customFormat="false" ht="120" hidden="false" customHeight="true" outlineLevel="0" collapsed="false">
      <c r="A10" s="7" t="s">
        <v>120</v>
      </c>
      <c r="B10" s="5" t="s">
        <v>16</v>
      </c>
      <c r="C10" s="5" t="s">
        <v>58</v>
      </c>
      <c r="D10" s="5" t="s">
        <v>121</v>
      </c>
      <c r="E10" s="5" t="s">
        <v>122</v>
      </c>
      <c r="F10" s="5" t="s">
        <v>123</v>
      </c>
      <c r="G10" s="5" t="s">
        <v>124</v>
      </c>
      <c r="H10" s="5" t="s">
        <v>24</v>
      </c>
      <c r="I10" s="5" t="n">
        <v>8</v>
      </c>
      <c r="J10" s="5" t="s">
        <v>125</v>
      </c>
      <c r="K10" s="5" t="s">
        <v>126</v>
      </c>
      <c r="L10" s="5" t="s">
        <v>75</v>
      </c>
      <c r="M10" s="5" t="s">
        <v>127</v>
      </c>
      <c r="N10" s="5" t="s">
        <v>67</v>
      </c>
      <c r="O10" s="5" t="s">
        <v>84</v>
      </c>
    </row>
    <row r="11" customFormat="false" ht="120" hidden="false" customHeight="true" outlineLevel="0" collapsed="false">
      <c r="A11" s="7" t="s">
        <v>128</v>
      </c>
      <c r="B11" s="5" t="s">
        <v>16</v>
      </c>
      <c r="C11" s="5" t="s">
        <v>58</v>
      </c>
      <c r="D11" s="5" t="s">
        <v>129</v>
      </c>
      <c r="E11" s="5" t="s">
        <v>130</v>
      </c>
      <c r="F11" s="5" t="s">
        <v>131</v>
      </c>
      <c r="G11" s="5" t="s">
        <v>132</v>
      </c>
      <c r="H11" s="5" t="s">
        <v>37</v>
      </c>
      <c r="I11" s="5" t="n">
        <v>5</v>
      </c>
      <c r="J11" s="5" t="s">
        <v>125</v>
      </c>
      <c r="K11" s="5" t="s">
        <v>133</v>
      </c>
      <c r="L11" s="5" t="s">
        <v>67</v>
      </c>
      <c r="M11" s="5" t="s">
        <v>107</v>
      </c>
      <c r="N11" s="5" t="s">
        <v>67</v>
      </c>
      <c r="O11" s="5" t="s">
        <v>84</v>
      </c>
    </row>
    <row r="12" customFormat="false" ht="120" hidden="false" customHeight="true" outlineLevel="0" collapsed="false">
      <c r="A12" s="7" t="s">
        <v>134</v>
      </c>
      <c r="B12" s="5" t="s">
        <v>16</v>
      </c>
      <c r="C12" s="5" t="s">
        <v>58</v>
      </c>
      <c r="D12" s="5" t="s">
        <v>135</v>
      </c>
      <c r="E12" s="5" t="s">
        <v>136</v>
      </c>
      <c r="F12" s="5" t="s">
        <v>137</v>
      </c>
      <c r="G12" s="5" t="s">
        <v>138</v>
      </c>
      <c r="H12" s="5" t="s">
        <v>37</v>
      </c>
      <c r="I12" s="5" t="n">
        <v>3</v>
      </c>
      <c r="J12" s="5" t="s">
        <v>125</v>
      </c>
      <c r="K12" s="5" t="s">
        <v>139</v>
      </c>
      <c r="L12" s="5" t="s">
        <v>65</v>
      </c>
      <c r="M12" s="5" t="s">
        <v>140</v>
      </c>
      <c r="N12" s="5" t="s">
        <v>67</v>
      </c>
      <c r="O12" s="5" t="s">
        <v>84</v>
      </c>
    </row>
    <row r="13" customFormat="false" ht="120" hidden="false" customHeight="true" outlineLevel="0" collapsed="false">
      <c r="A13" s="7" t="s">
        <v>141</v>
      </c>
      <c r="B13" s="5" t="s">
        <v>20</v>
      </c>
      <c r="C13" s="5" t="s">
        <v>58</v>
      </c>
      <c r="D13" s="5" t="s">
        <v>142</v>
      </c>
      <c r="E13" s="5" t="s">
        <v>143</v>
      </c>
      <c r="F13" s="5" t="s">
        <v>144</v>
      </c>
      <c r="G13" s="5" t="s">
        <v>145</v>
      </c>
      <c r="H13" s="5" t="s">
        <v>14</v>
      </c>
      <c r="I13" s="5" t="n">
        <v>8</v>
      </c>
      <c r="J13" s="5" t="s">
        <v>125</v>
      </c>
      <c r="K13" s="5" t="s">
        <v>146</v>
      </c>
      <c r="L13" s="5" t="s">
        <v>75</v>
      </c>
      <c r="M13" s="5" t="s">
        <v>147</v>
      </c>
      <c r="N13" s="5" t="s">
        <v>67</v>
      </c>
      <c r="O13" s="5" t="s">
        <v>84</v>
      </c>
    </row>
    <row r="14" customFormat="false" ht="120" hidden="false" customHeight="true" outlineLevel="0" collapsed="false">
      <c r="A14" s="7" t="s">
        <v>148</v>
      </c>
      <c r="B14" s="5" t="s">
        <v>20</v>
      </c>
      <c r="C14" s="5" t="s">
        <v>58</v>
      </c>
      <c r="D14" s="5" t="s">
        <v>149</v>
      </c>
      <c r="E14" s="5" t="s">
        <v>150</v>
      </c>
      <c r="F14" s="5" t="s">
        <v>151</v>
      </c>
      <c r="G14" s="5" t="s">
        <v>152</v>
      </c>
      <c r="H14" s="5" t="s">
        <v>14</v>
      </c>
      <c r="I14" s="5" t="n">
        <v>8</v>
      </c>
      <c r="J14" s="5" t="s">
        <v>23</v>
      </c>
      <c r="K14" s="5" t="s">
        <v>153</v>
      </c>
      <c r="L14" s="5" t="s">
        <v>75</v>
      </c>
      <c r="M14" s="5" t="s">
        <v>154</v>
      </c>
      <c r="N14" s="5" t="s">
        <v>67</v>
      </c>
      <c r="O14" s="5" t="s">
        <v>84</v>
      </c>
    </row>
    <row r="15" customFormat="false" ht="120" hidden="false" customHeight="true" outlineLevel="0" collapsed="false">
      <c r="A15" s="7" t="s">
        <v>155</v>
      </c>
      <c r="B15" s="5" t="s">
        <v>20</v>
      </c>
      <c r="C15" s="5" t="s">
        <v>58</v>
      </c>
      <c r="D15" s="5" t="s">
        <v>156</v>
      </c>
      <c r="E15" s="5" t="s">
        <v>157</v>
      </c>
      <c r="F15" s="5" t="s">
        <v>158</v>
      </c>
      <c r="G15" s="5" t="s">
        <v>159</v>
      </c>
      <c r="H15" s="5" t="s">
        <v>24</v>
      </c>
      <c r="I15" s="5" t="n">
        <v>5</v>
      </c>
      <c r="J15" s="5" t="s">
        <v>160</v>
      </c>
      <c r="K15" s="5" t="s">
        <v>161</v>
      </c>
      <c r="L15" s="5" t="s">
        <v>75</v>
      </c>
      <c r="M15" s="5" t="s">
        <v>162</v>
      </c>
      <c r="N15" s="5" t="s">
        <v>67</v>
      </c>
      <c r="O15" s="5" t="s">
        <v>84</v>
      </c>
    </row>
    <row r="16" customFormat="false" ht="120" hidden="false" customHeight="true" outlineLevel="0" collapsed="false">
      <c r="A16" s="7" t="s">
        <v>163</v>
      </c>
      <c r="B16" s="5" t="s">
        <v>20</v>
      </c>
      <c r="C16" s="5" t="s">
        <v>58</v>
      </c>
      <c r="D16" s="5" t="s">
        <v>164</v>
      </c>
      <c r="E16" s="5" t="s">
        <v>165</v>
      </c>
      <c r="F16" s="5" t="s">
        <v>166</v>
      </c>
      <c r="G16" s="5" t="s">
        <v>167</v>
      </c>
      <c r="H16" s="5" t="s">
        <v>24</v>
      </c>
      <c r="I16" s="5" t="n">
        <v>5</v>
      </c>
      <c r="J16" s="5" t="s">
        <v>160</v>
      </c>
      <c r="K16" s="5" t="s">
        <v>168</v>
      </c>
      <c r="L16" s="5" t="s">
        <v>169</v>
      </c>
      <c r="M16" s="5" t="s">
        <v>170</v>
      </c>
      <c r="N16" s="5" t="s">
        <v>171</v>
      </c>
      <c r="O16" s="5" t="s">
        <v>84</v>
      </c>
    </row>
    <row r="17" customFormat="false" ht="120" hidden="false" customHeight="true" outlineLevel="0" collapsed="false">
      <c r="A17" s="7" t="s">
        <v>172</v>
      </c>
      <c r="B17" s="5" t="s">
        <v>20</v>
      </c>
      <c r="C17" s="5" t="s">
        <v>58</v>
      </c>
      <c r="D17" s="5" t="s">
        <v>173</v>
      </c>
      <c r="E17" s="5" t="s">
        <v>174</v>
      </c>
      <c r="F17" s="5" t="s">
        <v>175</v>
      </c>
      <c r="G17" s="5" t="s">
        <v>176</v>
      </c>
      <c r="H17" s="5" t="s">
        <v>37</v>
      </c>
      <c r="I17" s="5" t="n">
        <v>3</v>
      </c>
      <c r="J17" s="5" t="s">
        <v>160</v>
      </c>
      <c r="K17" s="5" t="s">
        <v>177</v>
      </c>
      <c r="L17" s="5" t="s">
        <v>75</v>
      </c>
      <c r="M17" s="5" t="s">
        <v>148</v>
      </c>
      <c r="N17" s="5" t="s">
        <v>67</v>
      </c>
      <c r="O17" s="5" t="s">
        <v>84</v>
      </c>
    </row>
    <row r="18" customFormat="false" ht="120" hidden="false" customHeight="true" outlineLevel="0" collapsed="false">
      <c r="A18" s="7" t="s">
        <v>178</v>
      </c>
      <c r="B18" s="5" t="s">
        <v>20</v>
      </c>
      <c r="C18" s="5" t="s">
        <v>58</v>
      </c>
      <c r="D18" s="5" t="s">
        <v>179</v>
      </c>
      <c r="E18" s="5" t="s">
        <v>180</v>
      </c>
      <c r="F18" s="5" t="s">
        <v>181</v>
      </c>
      <c r="G18" s="5" t="s">
        <v>182</v>
      </c>
      <c r="H18" s="5" t="s">
        <v>37</v>
      </c>
      <c r="I18" s="5" t="n">
        <v>5</v>
      </c>
      <c r="J18" s="5" t="s">
        <v>160</v>
      </c>
      <c r="K18" s="5" t="s">
        <v>183</v>
      </c>
      <c r="L18" s="5" t="s">
        <v>75</v>
      </c>
      <c r="M18" s="5" t="s">
        <v>184</v>
      </c>
      <c r="N18" s="5" t="s">
        <v>67</v>
      </c>
      <c r="O18" s="5" t="s">
        <v>84</v>
      </c>
    </row>
    <row r="19" customFormat="false" ht="120" hidden="false" customHeight="true" outlineLevel="0" collapsed="false">
      <c r="A19" s="7" t="s">
        <v>185</v>
      </c>
      <c r="B19" s="5" t="s">
        <v>25</v>
      </c>
      <c r="C19" s="5" t="s">
        <v>58</v>
      </c>
      <c r="D19" s="5" t="s">
        <v>186</v>
      </c>
      <c r="E19" s="5" t="s">
        <v>187</v>
      </c>
      <c r="F19" s="5" t="s">
        <v>188</v>
      </c>
      <c r="G19" s="5" t="s">
        <v>189</v>
      </c>
      <c r="H19" s="5" t="s">
        <v>14</v>
      </c>
      <c r="I19" s="5" t="n">
        <v>8</v>
      </c>
      <c r="J19" s="5" t="s">
        <v>28</v>
      </c>
      <c r="K19" s="5" t="s">
        <v>190</v>
      </c>
      <c r="L19" s="5" t="s">
        <v>75</v>
      </c>
      <c r="M19" s="5" t="s">
        <v>191</v>
      </c>
      <c r="N19" s="5" t="s">
        <v>67</v>
      </c>
      <c r="O19" s="5" t="s">
        <v>84</v>
      </c>
    </row>
    <row r="20" customFormat="false" ht="120" hidden="false" customHeight="true" outlineLevel="0" collapsed="false">
      <c r="A20" s="7" t="s">
        <v>192</v>
      </c>
      <c r="B20" s="5" t="s">
        <v>25</v>
      </c>
      <c r="C20" s="5" t="s">
        <v>58</v>
      </c>
      <c r="D20" s="5" t="s">
        <v>193</v>
      </c>
      <c r="E20" s="5" t="s">
        <v>194</v>
      </c>
      <c r="F20" s="5" t="s">
        <v>195</v>
      </c>
      <c r="G20" s="5" t="s">
        <v>196</v>
      </c>
      <c r="H20" s="5" t="s">
        <v>24</v>
      </c>
      <c r="I20" s="5" t="n">
        <v>8</v>
      </c>
      <c r="J20" s="5" t="s">
        <v>197</v>
      </c>
      <c r="K20" s="5" t="s">
        <v>198</v>
      </c>
      <c r="L20" s="5" t="s">
        <v>75</v>
      </c>
      <c r="M20" s="5" t="s">
        <v>199</v>
      </c>
      <c r="N20" s="5" t="s">
        <v>67</v>
      </c>
      <c r="O20" s="5" t="s">
        <v>84</v>
      </c>
    </row>
    <row r="21" customFormat="false" ht="120" hidden="false" customHeight="true" outlineLevel="0" collapsed="false">
      <c r="A21" s="7" t="s">
        <v>200</v>
      </c>
      <c r="B21" s="5" t="s">
        <v>25</v>
      </c>
      <c r="C21" s="5" t="s">
        <v>58</v>
      </c>
      <c r="D21" s="5" t="s">
        <v>201</v>
      </c>
      <c r="E21" s="5" t="s">
        <v>202</v>
      </c>
      <c r="F21" s="5" t="s">
        <v>203</v>
      </c>
      <c r="G21" s="5" t="s">
        <v>204</v>
      </c>
      <c r="H21" s="5" t="s">
        <v>24</v>
      </c>
      <c r="I21" s="5" t="n">
        <v>5</v>
      </c>
      <c r="J21" s="5" t="s">
        <v>197</v>
      </c>
      <c r="K21" s="5" t="s">
        <v>205</v>
      </c>
      <c r="L21" s="5" t="s">
        <v>75</v>
      </c>
      <c r="M21" s="5" t="s">
        <v>185</v>
      </c>
      <c r="N21" s="5" t="s">
        <v>67</v>
      </c>
      <c r="O21" s="5" t="s">
        <v>84</v>
      </c>
    </row>
    <row r="22" customFormat="false" ht="120" hidden="false" customHeight="true" outlineLevel="0" collapsed="false">
      <c r="A22" s="7" t="s">
        <v>206</v>
      </c>
      <c r="B22" s="5" t="s">
        <v>25</v>
      </c>
      <c r="C22" s="5" t="s">
        <v>58</v>
      </c>
      <c r="D22" s="5" t="s">
        <v>207</v>
      </c>
      <c r="E22" s="5" t="s">
        <v>208</v>
      </c>
      <c r="F22" s="5" t="s">
        <v>209</v>
      </c>
      <c r="G22" s="5" t="s">
        <v>210</v>
      </c>
      <c r="H22" s="5" t="s">
        <v>24</v>
      </c>
      <c r="I22" s="5" t="n">
        <v>5</v>
      </c>
      <c r="J22" s="5" t="s">
        <v>197</v>
      </c>
      <c r="K22" s="5" t="s">
        <v>211</v>
      </c>
      <c r="L22" s="5" t="s">
        <v>75</v>
      </c>
      <c r="M22" s="5" t="s">
        <v>212</v>
      </c>
      <c r="N22" s="5" t="s">
        <v>67</v>
      </c>
      <c r="O22" s="5" t="s">
        <v>84</v>
      </c>
    </row>
    <row r="23" customFormat="false" ht="120" hidden="false" customHeight="true" outlineLevel="0" collapsed="false">
      <c r="A23" s="7" t="s">
        <v>213</v>
      </c>
      <c r="B23" s="5" t="s">
        <v>25</v>
      </c>
      <c r="C23" s="5" t="s">
        <v>58</v>
      </c>
      <c r="D23" s="5" t="s">
        <v>214</v>
      </c>
      <c r="E23" s="5" t="s">
        <v>215</v>
      </c>
      <c r="F23" s="5" t="s">
        <v>216</v>
      </c>
      <c r="G23" s="5" t="s">
        <v>217</v>
      </c>
      <c r="H23" s="5" t="s">
        <v>37</v>
      </c>
      <c r="I23" s="5" t="n">
        <v>3</v>
      </c>
      <c r="J23" s="5" t="s">
        <v>197</v>
      </c>
      <c r="K23" s="5" t="s">
        <v>218</v>
      </c>
      <c r="L23" s="5" t="s">
        <v>99</v>
      </c>
      <c r="M23" s="5" t="s">
        <v>219</v>
      </c>
      <c r="N23" s="5" t="s">
        <v>100</v>
      </c>
      <c r="O23" s="5" t="s">
        <v>84</v>
      </c>
    </row>
    <row r="24" customFormat="false" ht="120" hidden="false" customHeight="true" outlineLevel="0" collapsed="false">
      <c r="A24" s="7" t="s">
        <v>220</v>
      </c>
      <c r="B24" s="5" t="s">
        <v>29</v>
      </c>
      <c r="C24" s="5" t="s">
        <v>58</v>
      </c>
      <c r="D24" s="5" t="s">
        <v>221</v>
      </c>
      <c r="E24" s="5" t="s">
        <v>222</v>
      </c>
      <c r="F24" s="5" t="s">
        <v>223</v>
      </c>
      <c r="G24" s="5" t="s">
        <v>224</v>
      </c>
      <c r="H24" s="5" t="s">
        <v>14</v>
      </c>
      <c r="I24" s="5" t="n">
        <v>8</v>
      </c>
      <c r="J24" s="5" t="s">
        <v>32</v>
      </c>
      <c r="K24" s="5" t="s">
        <v>225</v>
      </c>
      <c r="L24" s="5" t="s">
        <v>99</v>
      </c>
      <c r="M24" s="5" t="s">
        <v>226</v>
      </c>
      <c r="N24" s="5" t="s">
        <v>100</v>
      </c>
      <c r="O24" s="5" t="s">
        <v>84</v>
      </c>
    </row>
    <row r="25" customFormat="false" ht="120" hidden="false" customHeight="true" outlineLevel="0" collapsed="false">
      <c r="A25" s="7" t="s">
        <v>227</v>
      </c>
      <c r="B25" s="5" t="s">
        <v>29</v>
      </c>
      <c r="C25" s="5" t="s">
        <v>58</v>
      </c>
      <c r="D25" s="5" t="s">
        <v>228</v>
      </c>
      <c r="E25" s="5" t="s">
        <v>229</v>
      </c>
      <c r="F25" s="5" t="s">
        <v>230</v>
      </c>
      <c r="G25" s="5" t="s">
        <v>231</v>
      </c>
      <c r="H25" s="5" t="s">
        <v>37</v>
      </c>
      <c r="I25" s="5" t="n">
        <v>5</v>
      </c>
      <c r="J25" s="5" t="s">
        <v>232</v>
      </c>
      <c r="K25" s="5" t="s">
        <v>233</v>
      </c>
      <c r="L25" s="5" t="s">
        <v>99</v>
      </c>
      <c r="M25" s="5" t="s">
        <v>220</v>
      </c>
      <c r="N25" s="5" t="s">
        <v>100</v>
      </c>
      <c r="O25" s="5" t="s">
        <v>84</v>
      </c>
    </row>
    <row r="26" customFormat="false" ht="120" hidden="false" customHeight="true" outlineLevel="0" collapsed="false">
      <c r="A26" s="7" t="s">
        <v>234</v>
      </c>
      <c r="B26" s="5" t="s">
        <v>29</v>
      </c>
      <c r="C26" s="5" t="s">
        <v>58</v>
      </c>
      <c r="D26" s="5" t="s">
        <v>235</v>
      </c>
      <c r="E26" s="5" t="s">
        <v>236</v>
      </c>
      <c r="F26" s="5" t="s">
        <v>237</v>
      </c>
      <c r="G26" s="5" t="s">
        <v>238</v>
      </c>
      <c r="H26" s="5" t="s">
        <v>37</v>
      </c>
      <c r="I26" s="5" t="n">
        <v>5</v>
      </c>
      <c r="J26" s="5" t="s">
        <v>232</v>
      </c>
      <c r="K26" s="5" t="s">
        <v>239</v>
      </c>
      <c r="L26" s="5" t="s">
        <v>99</v>
      </c>
      <c r="M26" s="5" t="s">
        <v>240</v>
      </c>
      <c r="N26" s="5" t="s">
        <v>100</v>
      </c>
      <c r="O26" s="5" t="s">
        <v>68</v>
      </c>
    </row>
    <row r="27" customFormat="false" ht="120" hidden="false" customHeight="true" outlineLevel="0" collapsed="false">
      <c r="A27" s="7" t="s">
        <v>241</v>
      </c>
      <c r="B27" s="5" t="s">
        <v>29</v>
      </c>
      <c r="C27" s="5" t="s">
        <v>58</v>
      </c>
      <c r="D27" s="5" t="s">
        <v>242</v>
      </c>
      <c r="E27" s="5" t="s">
        <v>243</v>
      </c>
      <c r="F27" s="5" t="s">
        <v>244</v>
      </c>
      <c r="G27" s="5" t="s">
        <v>245</v>
      </c>
      <c r="H27" s="5" t="s">
        <v>246</v>
      </c>
      <c r="I27" s="5" t="n">
        <v>3</v>
      </c>
      <c r="J27" s="5" t="s">
        <v>232</v>
      </c>
      <c r="K27" s="5" t="s">
        <v>247</v>
      </c>
      <c r="L27" s="5" t="s">
        <v>248</v>
      </c>
      <c r="M27" s="5" t="s">
        <v>220</v>
      </c>
      <c r="N27" s="5" t="s">
        <v>100</v>
      </c>
      <c r="O27" s="5" t="s">
        <v>249</v>
      </c>
    </row>
    <row r="28" customFormat="false" ht="120" hidden="false" customHeight="true" outlineLevel="0" collapsed="false">
      <c r="A28" s="7" t="s">
        <v>250</v>
      </c>
      <c r="B28" s="5" t="s">
        <v>29</v>
      </c>
      <c r="C28" s="5" t="s">
        <v>58</v>
      </c>
      <c r="D28" s="5" t="s">
        <v>251</v>
      </c>
      <c r="E28" s="5" t="s">
        <v>252</v>
      </c>
      <c r="F28" s="5" t="s">
        <v>253</v>
      </c>
      <c r="G28" s="5" t="s">
        <v>254</v>
      </c>
      <c r="H28" s="5" t="s">
        <v>37</v>
      </c>
      <c r="I28" s="5" t="n">
        <v>5</v>
      </c>
      <c r="J28" s="5" t="s">
        <v>232</v>
      </c>
      <c r="K28" s="5" t="s">
        <v>255</v>
      </c>
      <c r="L28" s="5" t="s">
        <v>248</v>
      </c>
      <c r="M28" s="5" t="s">
        <v>256</v>
      </c>
      <c r="N28" s="5" t="s">
        <v>100</v>
      </c>
      <c r="O28" s="5" t="s">
        <v>84</v>
      </c>
    </row>
    <row r="29" customFormat="false" ht="120" hidden="false" customHeight="true" outlineLevel="0" collapsed="false">
      <c r="A29" s="7" t="s">
        <v>257</v>
      </c>
      <c r="B29" s="5" t="s">
        <v>33</v>
      </c>
      <c r="C29" s="5" t="s">
        <v>58</v>
      </c>
      <c r="D29" s="5" t="s">
        <v>258</v>
      </c>
      <c r="E29" s="5" t="s">
        <v>259</v>
      </c>
      <c r="F29" s="5" t="s">
        <v>260</v>
      </c>
      <c r="G29" s="5" t="s">
        <v>261</v>
      </c>
      <c r="H29" s="5" t="s">
        <v>24</v>
      </c>
      <c r="I29" s="5" t="n">
        <v>8</v>
      </c>
      <c r="J29" s="5" t="s">
        <v>36</v>
      </c>
      <c r="K29" s="5" t="s">
        <v>262</v>
      </c>
      <c r="L29" s="5" t="s">
        <v>169</v>
      </c>
      <c r="M29" s="5" t="s">
        <v>263</v>
      </c>
      <c r="N29" s="5" t="s">
        <v>171</v>
      </c>
      <c r="O29" s="5" t="s">
        <v>68</v>
      </c>
    </row>
    <row r="30" customFormat="false" ht="120" hidden="false" customHeight="true" outlineLevel="0" collapsed="false">
      <c r="A30" s="7" t="s">
        <v>264</v>
      </c>
      <c r="B30" s="5" t="s">
        <v>33</v>
      </c>
      <c r="C30" s="5" t="s">
        <v>58</v>
      </c>
      <c r="D30" s="5" t="s">
        <v>265</v>
      </c>
      <c r="E30" s="5" t="s">
        <v>266</v>
      </c>
      <c r="F30" s="5" t="s">
        <v>267</v>
      </c>
      <c r="G30" s="5" t="s">
        <v>268</v>
      </c>
      <c r="H30" s="5" t="s">
        <v>37</v>
      </c>
      <c r="I30" s="5" t="n">
        <v>5</v>
      </c>
      <c r="J30" s="5" t="s">
        <v>269</v>
      </c>
      <c r="K30" s="5" t="s">
        <v>270</v>
      </c>
      <c r="L30" s="5" t="s">
        <v>99</v>
      </c>
      <c r="M30" s="5" t="s">
        <v>271</v>
      </c>
      <c r="N30" s="5" t="s">
        <v>100</v>
      </c>
      <c r="O30" s="5" t="s">
        <v>84</v>
      </c>
    </row>
    <row r="31" customFormat="false" ht="120" hidden="false" customHeight="true" outlineLevel="0" collapsed="false">
      <c r="A31" s="7" t="s">
        <v>272</v>
      </c>
      <c r="B31" s="5" t="s">
        <v>33</v>
      </c>
      <c r="C31" s="5" t="s">
        <v>58</v>
      </c>
      <c r="D31" s="5" t="s">
        <v>273</v>
      </c>
      <c r="E31" s="5" t="s">
        <v>274</v>
      </c>
      <c r="F31" s="5" t="s">
        <v>275</v>
      </c>
      <c r="G31" s="5" t="s">
        <v>276</v>
      </c>
      <c r="H31" s="5" t="s">
        <v>37</v>
      </c>
      <c r="I31" s="5" t="n">
        <v>5</v>
      </c>
      <c r="J31" s="5" t="s">
        <v>269</v>
      </c>
      <c r="K31" s="5" t="s">
        <v>277</v>
      </c>
      <c r="L31" s="5" t="s">
        <v>67</v>
      </c>
      <c r="M31" s="5" t="s">
        <v>220</v>
      </c>
      <c r="N31" s="5" t="s">
        <v>67</v>
      </c>
      <c r="O31" s="5" t="s">
        <v>278</v>
      </c>
    </row>
    <row r="32" customFormat="false" ht="120" hidden="false" customHeight="true" outlineLevel="0" collapsed="false">
      <c r="A32" s="7" t="s">
        <v>279</v>
      </c>
      <c r="B32" s="5" t="s">
        <v>33</v>
      </c>
      <c r="C32" s="5" t="s">
        <v>58</v>
      </c>
      <c r="D32" s="5" t="s">
        <v>280</v>
      </c>
      <c r="E32" s="5" t="s">
        <v>281</v>
      </c>
      <c r="F32" s="5" t="s">
        <v>282</v>
      </c>
      <c r="G32" s="5" t="s">
        <v>283</v>
      </c>
      <c r="H32" s="5" t="s">
        <v>246</v>
      </c>
      <c r="I32" s="5" t="n">
        <v>3</v>
      </c>
      <c r="J32" s="5" t="s">
        <v>269</v>
      </c>
      <c r="K32" s="5" t="s">
        <v>284</v>
      </c>
      <c r="L32" s="5" t="s">
        <v>67</v>
      </c>
      <c r="M32" s="5" t="s">
        <v>285</v>
      </c>
      <c r="N32" s="5" t="s">
        <v>67</v>
      </c>
      <c r="O32" s="5" t="s">
        <v>68</v>
      </c>
    </row>
    <row r="33" customFormat="false" ht="120" hidden="false" customHeight="true" outlineLevel="0" collapsed="false">
      <c r="A33" s="7" t="s">
        <v>286</v>
      </c>
      <c r="B33" s="5" t="s">
        <v>38</v>
      </c>
      <c r="C33" s="5" t="s">
        <v>58</v>
      </c>
      <c r="D33" s="5" t="s">
        <v>287</v>
      </c>
      <c r="E33" s="5" t="s">
        <v>288</v>
      </c>
      <c r="F33" s="5" t="s">
        <v>289</v>
      </c>
      <c r="G33" s="5" t="s">
        <v>290</v>
      </c>
      <c r="H33" s="5" t="s">
        <v>14</v>
      </c>
      <c r="I33" s="5" t="n">
        <v>8</v>
      </c>
      <c r="J33" s="5" t="s">
        <v>269</v>
      </c>
      <c r="K33" s="5" t="s">
        <v>291</v>
      </c>
      <c r="L33" s="5" t="s">
        <v>248</v>
      </c>
      <c r="M33" s="5" t="s">
        <v>292</v>
      </c>
      <c r="N33" s="5" t="s">
        <v>67</v>
      </c>
      <c r="O33" s="5" t="s">
        <v>84</v>
      </c>
    </row>
    <row r="34" customFormat="false" ht="120" hidden="false" customHeight="true" outlineLevel="0" collapsed="false">
      <c r="A34" s="7" t="s">
        <v>293</v>
      </c>
      <c r="B34" s="5" t="s">
        <v>38</v>
      </c>
      <c r="C34" s="5" t="s">
        <v>58</v>
      </c>
      <c r="D34" s="5" t="s">
        <v>294</v>
      </c>
      <c r="E34" s="5" t="s">
        <v>295</v>
      </c>
      <c r="F34" s="5" t="s">
        <v>296</v>
      </c>
      <c r="G34" s="5" t="s">
        <v>297</v>
      </c>
      <c r="H34" s="5" t="s">
        <v>14</v>
      </c>
      <c r="I34" s="5" t="n">
        <v>5</v>
      </c>
      <c r="J34" s="5" t="s">
        <v>41</v>
      </c>
      <c r="K34" s="5" t="s">
        <v>298</v>
      </c>
      <c r="L34" s="5" t="s">
        <v>99</v>
      </c>
      <c r="M34" s="5" t="s">
        <v>286</v>
      </c>
      <c r="N34" s="5" t="s">
        <v>100</v>
      </c>
      <c r="O34" s="5" t="s">
        <v>84</v>
      </c>
    </row>
    <row r="35" customFormat="false" ht="120" hidden="false" customHeight="true" outlineLevel="0" collapsed="false">
      <c r="A35" s="7" t="s">
        <v>299</v>
      </c>
      <c r="B35" s="5" t="s">
        <v>38</v>
      </c>
      <c r="C35" s="5" t="s">
        <v>58</v>
      </c>
      <c r="D35" s="5" t="s">
        <v>300</v>
      </c>
      <c r="E35" s="5" t="s">
        <v>301</v>
      </c>
      <c r="F35" s="5" t="s">
        <v>302</v>
      </c>
      <c r="G35" s="5" t="s">
        <v>303</v>
      </c>
      <c r="H35" s="5" t="s">
        <v>24</v>
      </c>
      <c r="I35" s="5" t="n">
        <v>5</v>
      </c>
      <c r="J35" s="5" t="s">
        <v>269</v>
      </c>
      <c r="K35" s="5" t="s">
        <v>304</v>
      </c>
      <c r="L35" s="5" t="s">
        <v>75</v>
      </c>
      <c r="M35" s="5" t="s">
        <v>305</v>
      </c>
      <c r="N35" s="5" t="s">
        <v>67</v>
      </c>
      <c r="O35" s="5" t="s">
        <v>84</v>
      </c>
    </row>
    <row r="36" customFormat="false" ht="120" hidden="false" customHeight="true" outlineLevel="0" collapsed="false">
      <c r="A36" s="7" t="s">
        <v>306</v>
      </c>
      <c r="B36" s="5" t="s">
        <v>38</v>
      </c>
      <c r="C36" s="5" t="s">
        <v>58</v>
      </c>
      <c r="D36" s="5" t="s">
        <v>307</v>
      </c>
      <c r="E36" s="5" t="s">
        <v>308</v>
      </c>
      <c r="F36" s="5" t="s">
        <v>309</v>
      </c>
      <c r="G36" s="5" t="s">
        <v>310</v>
      </c>
      <c r="H36" s="5" t="s">
        <v>14</v>
      </c>
      <c r="I36" s="5" t="n">
        <v>8</v>
      </c>
      <c r="J36" s="5" t="s">
        <v>311</v>
      </c>
      <c r="K36" s="5" t="s">
        <v>312</v>
      </c>
      <c r="L36" s="5" t="s">
        <v>313</v>
      </c>
      <c r="M36" s="5" t="s">
        <v>314</v>
      </c>
      <c r="N36" s="5" t="s">
        <v>67</v>
      </c>
      <c r="O36" s="5" t="s">
        <v>84</v>
      </c>
    </row>
    <row r="37" customFormat="false" ht="120" hidden="false" customHeight="true" outlineLevel="0" collapsed="false">
      <c r="A37" s="7" t="s">
        <v>315</v>
      </c>
      <c r="B37" s="5" t="s">
        <v>38</v>
      </c>
      <c r="C37" s="5" t="s">
        <v>58</v>
      </c>
      <c r="D37" s="5" t="s">
        <v>316</v>
      </c>
      <c r="E37" s="5" t="s">
        <v>317</v>
      </c>
      <c r="F37" s="5" t="s">
        <v>318</v>
      </c>
      <c r="G37" s="5" t="s">
        <v>319</v>
      </c>
      <c r="H37" s="5" t="s">
        <v>24</v>
      </c>
      <c r="I37" s="5" t="n">
        <v>3</v>
      </c>
      <c r="J37" s="5" t="s">
        <v>311</v>
      </c>
      <c r="K37" s="5" t="s">
        <v>320</v>
      </c>
      <c r="L37" s="5" t="s">
        <v>313</v>
      </c>
      <c r="M37" s="5" t="s">
        <v>306</v>
      </c>
      <c r="N37" s="5" t="s">
        <v>67</v>
      </c>
      <c r="O37" s="5" t="s">
        <v>84</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1" style="0" width="12"/>
    <col collapsed="false" customWidth="true" hidden="false" outlineLevel="0" max="3" min="3" style="0" width="40"/>
    <col collapsed="false" customWidth="true" hidden="false" outlineLevel="0" max="4" min="4" style="0" width="14"/>
    <col collapsed="false" customWidth="true" hidden="false" outlineLevel="0" max="5" min="5" style="0" width="30"/>
    <col collapsed="false" customWidth="true" hidden="false" outlineLevel="0" max="6" min="6" style="0" width="55"/>
    <col collapsed="false" customWidth="true" hidden="false" outlineLevel="0" max="7" min="7" style="0" width="50"/>
  </cols>
  <sheetData>
    <row r="1" customFormat="false" ht="15" hidden="false" customHeight="false" outlineLevel="0" collapsed="false">
      <c r="A1" s="3" t="s">
        <v>51</v>
      </c>
      <c r="B1" s="3" t="s">
        <v>321</v>
      </c>
      <c r="C1" s="3" t="s">
        <v>322</v>
      </c>
      <c r="D1" s="3" t="s">
        <v>50</v>
      </c>
      <c r="E1" s="3" t="s">
        <v>323</v>
      </c>
      <c r="F1" s="3" t="s">
        <v>324</v>
      </c>
      <c r="G1" s="3" t="s">
        <v>325</v>
      </c>
    </row>
    <row r="2" customFormat="false" ht="69.75" hidden="false" customHeight="true" outlineLevel="0" collapsed="false">
      <c r="A2" s="5" t="s">
        <v>63</v>
      </c>
      <c r="B2" s="5" t="s">
        <v>326</v>
      </c>
      <c r="C2" s="5" t="s">
        <v>327</v>
      </c>
      <c r="D2" s="5" t="n">
        <v>21</v>
      </c>
      <c r="E2" s="5" t="s">
        <v>328</v>
      </c>
      <c r="F2" s="5" t="s">
        <v>329</v>
      </c>
      <c r="G2" s="5" t="s">
        <v>330</v>
      </c>
    </row>
    <row r="3" customFormat="false" ht="69.75" hidden="false" customHeight="true" outlineLevel="0" collapsed="false">
      <c r="A3" s="5" t="s">
        <v>90</v>
      </c>
      <c r="B3" s="5" t="s">
        <v>331</v>
      </c>
      <c r="C3" s="5" t="s">
        <v>332</v>
      </c>
      <c r="D3" s="5" t="n">
        <v>26</v>
      </c>
      <c r="E3" s="5" t="s">
        <v>333</v>
      </c>
      <c r="F3" s="5" t="s">
        <v>334</v>
      </c>
      <c r="G3" s="5" t="s">
        <v>335</v>
      </c>
    </row>
    <row r="4" customFormat="false" ht="69.75" hidden="false" customHeight="true" outlineLevel="0" collapsed="false">
      <c r="A4" s="5" t="s">
        <v>125</v>
      </c>
      <c r="B4" s="5" t="s">
        <v>336</v>
      </c>
      <c r="C4" s="5" t="s">
        <v>337</v>
      </c>
      <c r="D4" s="5" t="n">
        <v>26</v>
      </c>
      <c r="E4" s="5" t="s">
        <v>338</v>
      </c>
      <c r="F4" s="5" t="s">
        <v>339</v>
      </c>
      <c r="G4" s="5" t="s">
        <v>340</v>
      </c>
    </row>
    <row r="5" customFormat="false" ht="69.75" hidden="false" customHeight="true" outlineLevel="0" collapsed="false">
      <c r="A5" s="5" t="s">
        <v>160</v>
      </c>
      <c r="B5" s="5" t="s">
        <v>341</v>
      </c>
      <c r="C5" s="5" t="s">
        <v>342</v>
      </c>
      <c r="D5" s="5" t="n">
        <v>26</v>
      </c>
      <c r="E5" s="5" t="s">
        <v>343</v>
      </c>
      <c r="F5" s="5" t="s">
        <v>344</v>
      </c>
      <c r="G5" s="5" t="s">
        <v>345</v>
      </c>
    </row>
    <row r="6" customFormat="false" ht="69.75" hidden="false" customHeight="true" outlineLevel="0" collapsed="false">
      <c r="A6" s="5" t="s">
        <v>197</v>
      </c>
      <c r="B6" s="5" t="s">
        <v>346</v>
      </c>
      <c r="C6" s="5" t="s">
        <v>347</v>
      </c>
      <c r="D6" s="5" t="n">
        <v>29</v>
      </c>
      <c r="E6" s="5" t="s">
        <v>348</v>
      </c>
      <c r="F6" s="5" t="s">
        <v>349</v>
      </c>
      <c r="G6" s="5" t="s">
        <v>350</v>
      </c>
    </row>
    <row r="7" customFormat="false" ht="69.75" hidden="false" customHeight="true" outlineLevel="0" collapsed="false">
      <c r="A7" s="5" t="s">
        <v>232</v>
      </c>
      <c r="B7" s="5" t="s">
        <v>351</v>
      </c>
      <c r="C7" s="5" t="s">
        <v>352</v>
      </c>
      <c r="D7" s="5" t="n">
        <v>26</v>
      </c>
      <c r="E7" s="5" t="s">
        <v>353</v>
      </c>
      <c r="F7" s="5" t="s">
        <v>354</v>
      </c>
      <c r="G7" s="5" t="s">
        <v>355</v>
      </c>
    </row>
    <row r="8" customFormat="false" ht="69.75" hidden="false" customHeight="true" outlineLevel="0" collapsed="false">
      <c r="A8" s="5" t="s">
        <v>269</v>
      </c>
      <c r="B8" s="5" t="s">
        <v>356</v>
      </c>
      <c r="C8" s="5" t="s">
        <v>357</v>
      </c>
      <c r="D8" s="5" t="n">
        <v>39</v>
      </c>
      <c r="E8" s="5" t="s">
        <v>358</v>
      </c>
      <c r="F8" s="5" t="s">
        <v>359</v>
      </c>
      <c r="G8" s="5" t="s">
        <v>360</v>
      </c>
    </row>
    <row r="9" customFormat="false" ht="69.75" hidden="false" customHeight="true" outlineLevel="0" collapsed="false">
      <c r="A9" s="5" t="s">
        <v>311</v>
      </c>
      <c r="B9" s="5" t="s">
        <v>361</v>
      </c>
      <c r="C9" s="5" t="s">
        <v>362</v>
      </c>
      <c r="D9" s="5" t="n">
        <v>11</v>
      </c>
      <c r="E9" s="5" t="s">
        <v>363</v>
      </c>
      <c r="F9" s="5" t="s">
        <v>364</v>
      </c>
      <c r="G9" s="5" t="s">
        <v>365</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14"/>
    <col collapsed="false" customWidth="true" hidden="false" outlineLevel="0" max="2" min="2" style="0" width="25"/>
    <col collapsed="false" customWidth="true" hidden="false" outlineLevel="0" max="3" min="3" style="0" width="16"/>
    <col collapsed="false" customWidth="true" hidden="false" outlineLevel="0" max="4" min="4" style="0" width="12"/>
    <col collapsed="false" customWidth="true" hidden="false" outlineLevel="0" max="5" min="5" style="0" width="55"/>
  </cols>
  <sheetData>
    <row r="1" customFormat="false" ht="26.85" hidden="false" customHeight="false" outlineLevel="0" collapsed="false">
      <c r="A1" s="3" t="s">
        <v>43</v>
      </c>
      <c r="B1" s="3" t="s">
        <v>366</v>
      </c>
      <c r="C1" s="3" t="s">
        <v>367</v>
      </c>
      <c r="D1" s="3" t="s">
        <v>368</v>
      </c>
      <c r="E1" s="3" t="s">
        <v>369</v>
      </c>
    </row>
    <row r="2" customFormat="false" ht="15" hidden="false" customHeight="false" outlineLevel="0" collapsed="false">
      <c r="A2" s="5" t="s">
        <v>370</v>
      </c>
      <c r="B2" s="5" t="s">
        <v>371</v>
      </c>
      <c r="C2" s="5" t="s">
        <v>372</v>
      </c>
      <c r="D2" s="5" t="s">
        <v>24</v>
      </c>
      <c r="E2" s="5" t="s">
        <v>373</v>
      </c>
    </row>
    <row r="3" customFormat="false" ht="15" hidden="false" customHeight="false" outlineLevel="0" collapsed="false">
      <c r="A3" s="5" t="s">
        <v>374</v>
      </c>
      <c r="B3" s="5" t="s">
        <v>370</v>
      </c>
      <c r="C3" s="5" t="s">
        <v>372</v>
      </c>
      <c r="D3" s="5" t="s">
        <v>24</v>
      </c>
      <c r="E3" s="5" t="s">
        <v>375</v>
      </c>
    </row>
    <row r="4" customFormat="false" ht="15" hidden="false" customHeight="false" outlineLevel="0" collapsed="false">
      <c r="A4" s="5" t="s">
        <v>376</v>
      </c>
      <c r="B4" s="5" t="s">
        <v>374</v>
      </c>
      <c r="C4" s="5" t="s">
        <v>377</v>
      </c>
      <c r="D4" s="5" t="s">
        <v>24</v>
      </c>
      <c r="E4" s="5" t="s">
        <v>378</v>
      </c>
    </row>
    <row r="5" customFormat="false" ht="15" hidden="false" customHeight="false" outlineLevel="0" collapsed="false">
      <c r="A5" s="5" t="s">
        <v>379</v>
      </c>
      <c r="B5" s="5" t="s">
        <v>376</v>
      </c>
      <c r="C5" s="5" t="s">
        <v>372</v>
      </c>
      <c r="D5" s="5" t="s">
        <v>37</v>
      </c>
      <c r="E5" s="5" t="s">
        <v>380</v>
      </c>
    </row>
    <row r="6" customFormat="false" ht="15" hidden="false" customHeight="false" outlineLevel="0" collapsed="false">
      <c r="A6" s="5" t="s">
        <v>381</v>
      </c>
      <c r="B6" s="5" t="s">
        <v>382</v>
      </c>
      <c r="C6" s="5" t="s">
        <v>383</v>
      </c>
      <c r="D6" s="5" t="s">
        <v>24</v>
      </c>
      <c r="E6" s="5" t="s">
        <v>384</v>
      </c>
    </row>
    <row r="7" customFormat="false" ht="15" hidden="false" customHeight="false" outlineLevel="0" collapsed="false">
      <c r="A7" s="5" t="s">
        <v>385</v>
      </c>
      <c r="B7" s="5" t="s">
        <v>386</v>
      </c>
      <c r="C7" s="5" t="s">
        <v>383</v>
      </c>
      <c r="D7" s="5" t="s">
        <v>14</v>
      </c>
      <c r="E7" s="5" t="s">
        <v>387</v>
      </c>
    </row>
    <row r="8" customFormat="false" ht="15" hidden="false" customHeight="false" outlineLevel="0" collapsed="false">
      <c r="A8" s="5" t="s">
        <v>388</v>
      </c>
      <c r="B8" s="5" t="s">
        <v>389</v>
      </c>
      <c r="C8" s="5" t="s">
        <v>390</v>
      </c>
      <c r="D8" s="5" t="s">
        <v>24</v>
      </c>
      <c r="E8" s="5" t="s">
        <v>391</v>
      </c>
    </row>
    <row r="9" customFormat="false" ht="15" hidden="false" customHeight="false" outlineLevel="0" collapsed="false">
      <c r="A9" s="5" t="s">
        <v>392</v>
      </c>
      <c r="B9" s="5" t="s">
        <v>388</v>
      </c>
      <c r="C9" s="5" t="s">
        <v>393</v>
      </c>
      <c r="D9" s="5" t="s">
        <v>14</v>
      </c>
      <c r="E9" s="5" t="s">
        <v>394</v>
      </c>
    </row>
    <row r="10" customFormat="false" ht="15" hidden="false" customHeight="false" outlineLevel="0" collapsed="false">
      <c r="A10" s="5" t="s">
        <v>395</v>
      </c>
      <c r="B10" s="5" t="s">
        <v>396</v>
      </c>
      <c r="C10" s="5" t="s">
        <v>393</v>
      </c>
      <c r="D10" s="5" t="s">
        <v>24</v>
      </c>
      <c r="E10" s="5" t="s">
        <v>397</v>
      </c>
    </row>
    <row r="11" customFormat="false" ht="15" hidden="false" customHeight="false" outlineLevel="0" collapsed="false">
      <c r="A11" s="5" t="s">
        <v>398</v>
      </c>
      <c r="B11" s="5" t="s">
        <v>399</v>
      </c>
      <c r="C11" s="5" t="s">
        <v>400</v>
      </c>
      <c r="D11" s="5" t="s">
        <v>24</v>
      </c>
      <c r="E11" s="5" t="s">
        <v>401</v>
      </c>
    </row>
    <row r="12" customFormat="false" ht="15" hidden="false" customHeight="false" outlineLevel="0" collapsed="false">
      <c r="A12" s="5" t="s">
        <v>402</v>
      </c>
      <c r="B12" s="5" t="s">
        <v>403</v>
      </c>
      <c r="C12" s="5" t="s">
        <v>404</v>
      </c>
      <c r="D12" s="5" t="s">
        <v>14</v>
      </c>
      <c r="E12" s="5" t="s">
        <v>405</v>
      </c>
    </row>
    <row r="13" customFormat="false" ht="15" hidden="false" customHeight="false" outlineLevel="0" collapsed="false">
      <c r="A13" s="5" t="s">
        <v>406</v>
      </c>
      <c r="B13" s="5" t="s">
        <v>402</v>
      </c>
      <c r="C13" s="5" t="s">
        <v>393</v>
      </c>
      <c r="D13" s="5" t="s">
        <v>37</v>
      </c>
      <c r="E13" s="5" t="s">
        <v>407</v>
      </c>
    </row>
    <row r="14" customFormat="false" ht="15" hidden="false" customHeight="false" outlineLevel="0" collapsed="false">
      <c r="A14" s="5" t="s">
        <v>408</v>
      </c>
      <c r="B14" s="5" t="s">
        <v>409</v>
      </c>
      <c r="C14" s="5" t="s">
        <v>410</v>
      </c>
      <c r="D14" s="5" t="s">
        <v>24</v>
      </c>
      <c r="E14" s="5" t="s">
        <v>411</v>
      </c>
    </row>
    <row r="15" customFormat="false" ht="15" hidden="false" customHeight="false" outlineLevel="0" collapsed="false">
      <c r="A15" s="5" t="s">
        <v>412</v>
      </c>
      <c r="B15" s="5" t="s">
        <v>413</v>
      </c>
      <c r="C15" s="5" t="s">
        <v>414</v>
      </c>
      <c r="D15" s="5" t="s">
        <v>14</v>
      </c>
      <c r="E15" s="5" t="s">
        <v>415</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2026-02-05T22:27:16Z</dcterms:created>
  <dc:creator>openpyxl</dc:creator>
  <dc:description/>
  <dc:language>en-US</dc:language>
  <cp:lastModifiedBy/>
  <dcterms:modified xsi:type="dcterms:W3CDTF">2026-02-05T22:27:16Z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